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495" yWindow="30" windowWidth="27975" windowHeight="6900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'4'!$A$1:$BJ$24</definedName>
  </definedNames>
  <calcPr calcId="152511"/>
</workbook>
</file>

<file path=xl/calcChain.xml><?xml version="1.0" encoding="utf-8"?>
<calcChain xmlns="http://schemas.openxmlformats.org/spreadsheetml/2006/main">
  <c r="AZ96" i="125" l="1"/>
  <c r="AX94" i="125"/>
  <c r="AZ70" i="125"/>
  <c r="BE64" i="125"/>
  <c r="BE63" i="125"/>
  <c r="AX64" i="125"/>
  <c r="AX63" i="125"/>
  <c r="BF93" i="125"/>
  <c r="BE94" i="125"/>
  <c r="AY93" i="125"/>
  <c r="E122" i="125" l="1"/>
  <c r="E121" i="125"/>
  <c r="E120" i="125"/>
  <c r="E119" i="125"/>
  <c r="E118" i="125"/>
  <c r="E117" i="125"/>
  <c r="E116" i="125"/>
  <c r="E115" i="125"/>
  <c r="E114" i="125"/>
  <c r="E113" i="125"/>
  <c r="E112" i="125"/>
  <c r="E111" i="125"/>
  <c r="E110" i="125"/>
  <c r="E109" i="125"/>
  <c r="E108" i="125"/>
  <c r="E107" i="125"/>
  <c r="E106" i="125"/>
  <c r="E105" i="125"/>
  <c r="E104" i="125"/>
  <c r="E103" i="125"/>
  <c r="E102" i="125"/>
  <c r="E101" i="125"/>
  <c r="E97" i="125"/>
  <c r="E96" i="125"/>
  <c r="E95" i="125"/>
  <c r="E94" i="125"/>
  <c r="E93" i="125"/>
  <c r="E92" i="125" s="1"/>
  <c r="E90" i="125" s="1"/>
  <c r="E89" i="125"/>
  <c r="E88" i="125"/>
  <c r="E87" i="125"/>
  <c r="E86" i="125"/>
  <c r="E85" i="125"/>
  <c r="E84" i="125"/>
  <c r="E82" i="125"/>
  <c r="E81" i="125"/>
  <c r="E80" i="125" s="1"/>
  <c r="E76" i="125"/>
  <c r="E75" i="125"/>
  <c r="E74" i="125"/>
  <c r="E73" i="125"/>
  <c r="E72" i="125"/>
  <c r="E71" i="125"/>
  <c r="E70" i="125"/>
  <c r="E67" i="125"/>
  <c r="E66" i="125"/>
  <c r="E65" i="125"/>
  <c r="E64" i="125"/>
  <c r="E63" i="125"/>
  <c r="E62" i="125"/>
  <c r="E61" i="125"/>
  <c r="E60" i="125"/>
  <c r="E59" i="125"/>
  <c r="E58" i="125"/>
  <c r="E57" i="125"/>
  <c r="E56" i="125"/>
  <c r="E55" i="125"/>
  <c r="E54" i="125"/>
  <c r="E53" i="125"/>
  <c r="E52" i="125"/>
  <c r="BD122" i="125"/>
  <c r="BD121" i="125"/>
  <c r="BD120" i="125"/>
  <c r="BD119" i="125"/>
  <c r="BD118" i="125"/>
  <c r="BD117" i="125"/>
  <c r="BD116" i="125"/>
  <c r="BD115" i="125"/>
  <c r="BD114" i="125"/>
  <c r="BD113" i="125"/>
  <c r="BD112" i="125"/>
  <c r="BD111" i="125"/>
  <c r="BD110" i="125"/>
  <c r="BD109" i="125"/>
  <c r="BD108" i="125"/>
  <c r="BD107" i="125"/>
  <c r="BD106" i="125"/>
  <c r="BD105" i="125"/>
  <c r="BD104" i="125"/>
  <c r="BD103" i="125"/>
  <c r="BD102" i="125"/>
  <c r="BD101" i="125"/>
  <c r="AW122" i="125"/>
  <c r="AW121" i="125"/>
  <c r="AW120" i="125"/>
  <c r="AW119" i="125"/>
  <c r="AW118" i="125"/>
  <c r="AW117" i="125"/>
  <c r="AW116" i="125"/>
  <c r="AW115" i="125"/>
  <c r="AW114" i="125"/>
  <c r="AW113" i="125"/>
  <c r="AW112" i="125"/>
  <c r="AW111" i="125"/>
  <c r="AW110" i="125"/>
  <c r="AW109" i="125"/>
  <c r="AW108" i="125"/>
  <c r="AW107" i="125"/>
  <c r="AW106" i="125"/>
  <c r="AW105" i="125"/>
  <c r="AW104" i="125"/>
  <c r="AW103" i="125"/>
  <c r="AW102" i="125"/>
  <c r="AW101" i="125"/>
  <c r="BD97" i="125"/>
  <c r="BD96" i="125"/>
  <c r="BD95" i="125"/>
  <c r="BD94" i="125"/>
  <c r="BD93" i="125"/>
  <c r="AW97" i="125"/>
  <c r="AW96" i="125"/>
  <c r="AW95" i="125"/>
  <c r="AW94" i="125"/>
  <c r="AW93" i="125"/>
  <c r="BD89" i="125"/>
  <c r="BD88" i="125"/>
  <c r="BD87" i="125"/>
  <c r="BD86" i="125"/>
  <c r="BD85" i="125"/>
  <c r="BD84" i="125"/>
  <c r="AW89" i="125"/>
  <c r="AW88" i="125"/>
  <c r="AW87" i="125"/>
  <c r="AW86" i="125"/>
  <c r="AW85" i="125"/>
  <c r="AW84" i="125"/>
  <c r="BD82" i="125"/>
  <c r="BD81" i="125"/>
  <c r="AW82" i="125"/>
  <c r="AW81" i="125"/>
  <c r="BD76" i="125"/>
  <c r="BD75" i="125"/>
  <c r="BD74" i="125"/>
  <c r="BD73" i="125"/>
  <c r="BD72" i="125"/>
  <c r="BD71" i="125"/>
  <c r="BD70" i="125"/>
  <c r="AW76" i="125"/>
  <c r="AW75" i="125"/>
  <c r="AW74" i="125"/>
  <c r="AW73" i="125"/>
  <c r="AW72" i="125"/>
  <c r="AW71" i="125"/>
  <c r="AW70" i="125"/>
  <c r="BD67" i="125"/>
  <c r="BD66" i="125"/>
  <c r="BD65" i="125"/>
  <c r="BD64" i="125"/>
  <c r="BD63" i="125"/>
  <c r="BD62" i="125"/>
  <c r="BD61" i="125"/>
  <c r="BD60" i="125"/>
  <c r="BD59" i="125"/>
  <c r="BD58" i="125"/>
  <c r="BD57" i="125"/>
  <c r="BD56" i="125"/>
  <c r="BD55" i="125"/>
  <c r="BD54" i="125"/>
  <c r="BD53" i="125"/>
  <c r="AW67" i="125"/>
  <c r="AW66" i="125"/>
  <c r="AW65" i="125"/>
  <c r="AW64" i="125"/>
  <c r="AW63" i="125"/>
  <c r="AW62" i="125"/>
  <c r="AW61" i="125"/>
  <c r="AW60" i="125"/>
  <c r="AW59" i="125"/>
  <c r="AW58" i="125"/>
  <c r="AW57" i="125"/>
  <c r="AW56" i="125"/>
  <c r="AW55" i="125"/>
  <c r="AW54" i="125"/>
  <c r="AW53" i="125"/>
  <c r="BD52" i="125"/>
  <c r="AW52" i="125"/>
  <c r="D100" i="125"/>
  <c r="D92" i="125"/>
  <c r="D90" i="125" s="1"/>
  <c r="D83" i="125"/>
  <c r="D80" i="125"/>
  <c r="D69" i="125"/>
  <c r="D68" i="125" s="1"/>
  <c r="E100" i="125" l="1"/>
  <c r="E69" i="125"/>
  <c r="E68" i="125" s="1"/>
  <c r="E83" i="125"/>
  <c r="D79" i="125"/>
  <c r="E79" i="125"/>
  <c r="E51" i="125" l="1"/>
  <c r="E49" i="125" s="1"/>
  <c r="E48" i="125" s="1"/>
  <c r="E22" i="125" s="1"/>
  <c r="D51" i="125"/>
  <c r="D49" i="125" s="1"/>
  <c r="D48" i="125" s="1"/>
  <c r="D22" i="125" s="1"/>
  <c r="E26" i="125"/>
  <c r="D26" i="125"/>
  <c r="E23" i="125"/>
  <c r="D23" i="125"/>
  <c r="BI100" i="125"/>
  <c r="BI26" i="125" s="1"/>
  <c r="BH100" i="125"/>
  <c r="BH26" i="125" s="1"/>
  <c r="BG100" i="125"/>
  <c r="BG26" i="125" s="1"/>
  <c r="BF100" i="125"/>
  <c r="BF26" i="125" s="1"/>
  <c r="BE100" i="125"/>
  <c r="BE26" i="125" s="1"/>
  <c r="BD100" i="125"/>
  <c r="BD26" i="125" s="1"/>
  <c r="BC100" i="125"/>
  <c r="BC26" i="125" s="1"/>
  <c r="BB100" i="125"/>
  <c r="BB26" i="125" s="1"/>
  <c r="BA100" i="125"/>
  <c r="BA26" i="125" s="1"/>
  <c r="AZ100" i="125"/>
  <c r="AZ26" i="125" s="1"/>
  <c r="AY100" i="125"/>
  <c r="AY26" i="125" s="1"/>
  <c r="AX100" i="125"/>
  <c r="AX26" i="125" s="1"/>
  <c r="AW100" i="125"/>
  <c r="AW26" i="125" s="1"/>
  <c r="AV100" i="125"/>
  <c r="AV26" i="125" s="1"/>
  <c r="AU100" i="125"/>
  <c r="AU26" i="125" s="1"/>
  <c r="AT100" i="125"/>
  <c r="AT26" i="125" s="1"/>
  <c r="AS100" i="125"/>
  <c r="AS26" i="125" s="1"/>
  <c r="AR100" i="125"/>
  <c r="AR26" i="125" s="1"/>
  <c r="AQ100" i="125"/>
  <c r="AQ26" i="125" s="1"/>
  <c r="AP100" i="125"/>
  <c r="AP26" i="125" s="1"/>
  <c r="AO100" i="125"/>
  <c r="AO26" i="125" s="1"/>
  <c r="AN100" i="125"/>
  <c r="AN26" i="125" s="1"/>
  <c r="AM100" i="125"/>
  <c r="AM26" i="125" s="1"/>
  <c r="AL100" i="125"/>
  <c r="AL26" i="125" s="1"/>
  <c r="AK100" i="125"/>
  <c r="AK26" i="125" s="1"/>
  <c r="AJ100" i="125"/>
  <c r="AJ26" i="125" s="1"/>
  <c r="AI100" i="125"/>
  <c r="AI26" i="125" s="1"/>
  <c r="AH100" i="125"/>
  <c r="AH26" i="125" s="1"/>
  <c r="AG100" i="125"/>
  <c r="AG26" i="125" s="1"/>
  <c r="AF100" i="125"/>
  <c r="AF26" i="125" s="1"/>
  <c r="AE100" i="125"/>
  <c r="AE26" i="125" s="1"/>
  <c r="AD100" i="125"/>
  <c r="AD26" i="125" s="1"/>
  <c r="AC100" i="125"/>
  <c r="AC26" i="125" s="1"/>
  <c r="AB100" i="125"/>
  <c r="AB26" i="125" s="1"/>
  <c r="AA100" i="125"/>
  <c r="AA26" i="125" s="1"/>
  <c r="Z100" i="125"/>
  <c r="Z26" i="125" s="1"/>
  <c r="Y100" i="125"/>
  <c r="Y26" i="125" s="1"/>
  <c r="X100" i="125"/>
  <c r="X26" i="125" s="1"/>
  <c r="W100" i="125"/>
  <c r="W26" i="125" s="1"/>
  <c r="V100" i="125"/>
  <c r="V26" i="125" s="1"/>
  <c r="U100" i="125"/>
  <c r="U26" i="125" s="1"/>
  <c r="T100" i="125"/>
  <c r="T26" i="125" s="1"/>
  <c r="S100" i="125"/>
  <c r="S26" i="125" s="1"/>
  <c r="R100" i="125"/>
  <c r="R26" i="125" s="1"/>
  <c r="Q100" i="125"/>
  <c r="Q26" i="125" s="1"/>
  <c r="P100" i="125"/>
  <c r="P26" i="125" s="1"/>
  <c r="O100" i="125"/>
  <c r="O26" i="125" s="1"/>
  <c r="N100" i="125"/>
  <c r="N26" i="125" s="1"/>
  <c r="M100" i="125"/>
  <c r="M26" i="125" s="1"/>
  <c r="L100" i="125"/>
  <c r="L26" i="125" s="1"/>
  <c r="K100" i="125"/>
  <c r="K26" i="125" s="1"/>
  <c r="J100" i="125"/>
  <c r="J26" i="125" s="1"/>
  <c r="I100" i="125"/>
  <c r="I26" i="125" s="1"/>
  <c r="H100" i="125"/>
  <c r="H26" i="125" s="1"/>
  <c r="G100" i="125"/>
  <c r="G26" i="125" s="1"/>
  <c r="F100" i="125"/>
  <c r="F26" i="125" s="1"/>
  <c r="BI92" i="125"/>
  <c r="BI90" i="125" s="1"/>
  <c r="BI23" i="125" s="1"/>
  <c r="BH92" i="125"/>
  <c r="BH90" i="125" s="1"/>
  <c r="BH23" i="125" s="1"/>
  <c r="BG92" i="125"/>
  <c r="BG90" i="125" s="1"/>
  <c r="BG23" i="125" s="1"/>
  <c r="BF92" i="125"/>
  <c r="BF90" i="125" s="1"/>
  <c r="BF23" i="125" s="1"/>
  <c r="BE92" i="125"/>
  <c r="BE90" i="125" s="1"/>
  <c r="BE23" i="125" s="1"/>
  <c r="BD92" i="125"/>
  <c r="BD90" i="125" s="1"/>
  <c r="BD23" i="125" s="1"/>
  <c r="BC92" i="125"/>
  <c r="BC90" i="125" s="1"/>
  <c r="BC23" i="125" s="1"/>
  <c r="BB92" i="125"/>
  <c r="BB90" i="125" s="1"/>
  <c r="BB23" i="125" s="1"/>
  <c r="BA92" i="125"/>
  <c r="BA90" i="125" s="1"/>
  <c r="BA23" i="125" s="1"/>
  <c r="AZ92" i="125"/>
  <c r="AZ90" i="125" s="1"/>
  <c r="AZ23" i="125" s="1"/>
  <c r="AY92" i="125"/>
  <c r="AY90" i="125" s="1"/>
  <c r="AY23" i="125" s="1"/>
  <c r="AX92" i="125"/>
  <c r="AX90" i="125" s="1"/>
  <c r="AX23" i="125" s="1"/>
  <c r="AW92" i="125"/>
  <c r="AW90" i="125" s="1"/>
  <c r="AW23" i="125" s="1"/>
  <c r="AV92" i="125"/>
  <c r="AV90" i="125" s="1"/>
  <c r="AV23" i="125" s="1"/>
  <c r="AU92" i="125"/>
  <c r="AU90" i="125" s="1"/>
  <c r="AU23" i="125" s="1"/>
  <c r="AT92" i="125"/>
  <c r="AT90" i="125" s="1"/>
  <c r="AT23" i="125" s="1"/>
  <c r="AS92" i="125"/>
  <c r="AS90" i="125" s="1"/>
  <c r="AS23" i="125" s="1"/>
  <c r="AR92" i="125"/>
  <c r="AR90" i="125" s="1"/>
  <c r="AR23" i="125" s="1"/>
  <c r="AQ92" i="125"/>
  <c r="AQ90" i="125" s="1"/>
  <c r="AQ23" i="125" s="1"/>
  <c r="AP92" i="125"/>
  <c r="AP90" i="125" s="1"/>
  <c r="AP23" i="125" s="1"/>
  <c r="AO92" i="125"/>
  <c r="AO90" i="125" s="1"/>
  <c r="AO23" i="125" s="1"/>
  <c r="AN92" i="125"/>
  <c r="AN90" i="125" s="1"/>
  <c r="AN23" i="125" s="1"/>
  <c r="AM92" i="125"/>
  <c r="AM90" i="125" s="1"/>
  <c r="AM23" i="125" s="1"/>
  <c r="AL92" i="125"/>
  <c r="AL90" i="125" s="1"/>
  <c r="AL23" i="125" s="1"/>
  <c r="AK92" i="125"/>
  <c r="AK90" i="125" s="1"/>
  <c r="AK23" i="125" s="1"/>
  <c r="AJ92" i="125"/>
  <c r="AJ90" i="125" s="1"/>
  <c r="AJ23" i="125" s="1"/>
  <c r="AI92" i="125"/>
  <c r="AI90" i="125" s="1"/>
  <c r="AI23" i="125" s="1"/>
  <c r="AH92" i="125"/>
  <c r="AH90" i="125" s="1"/>
  <c r="AH23" i="125" s="1"/>
  <c r="AG92" i="125"/>
  <c r="AG90" i="125" s="1"/>
  <c r="AG23" i="125" s="1"/>
  <c r="AF92" i="125"/>
  <c r="AF90" i="125" s="1"/>
  <c r="AF23" i="125" s="1"/>
  <c r="AE92" i="125"/>
  <c r="AE90" i="125" s="1"/>
  <c r="AE23" i="125" s="1"/>
  <c r="AD92" i="125"/>
  <c r="AD90" i="125" s="1"/>
  <c r="AD23" i="125" s="1"/>
  <c r="AC92" i="125"/>
  <c r="AC90" i="125" s="1"/>
  <c r="AC23" i="125" s="1"/>
  <c r="AB92" i="125"/>
  <c r="AB90" i="125" s="1"/>
  <c r="AB23" i="125" s="1"/>
  <c r="AA92" i="125"/>
  <c r="AA90" i="125" s="1"/>
  <c r="AA23" i="125" s="1"/>
  <c r="Z92" i="125"/>
  <c r="Z90" i="125" s="1"/>
  <c r="Z23" i="125" s="1"/>
  <c r="Y92" i="125"/>
  <c r="Y90" i="125" s="1"/>
  <c r="Y23" i="125" s="1"/>
  <c r="X92" i="125"/>
  <c r="X90" i="125" s="1"/>
  <c r="X23" i="125" s="1"/>
  <c r="W92" i="125"/>
  <c r="W90" i="125" s="1"/>
  <c r="W23" i="125" s="1"/>
  <c r="V92" i="125"/>
  <c r="V90" i="125" s="1"/>
  <c r="V23" i="125" s="1"/>
  <c r="U92" i="125"/>
  <c r="U90" i="125" s="1"/>
  <c r="U23" i="125" s="1"/>
  <c r="T92" i="125"/>
  <c r="T90" i="125" s="1"/>
  <c r="T23" i="125" s="1"/>
  <c r="S92" i="125"/>
  <c r="S90" i="125" s="1"/>
  <c r="S23" i="125" s="1"/>
  <c r="R92" i="125"/>
  <c r="R90" i="125" s="1"/>
  <c r="R23" i="125" s="1"/>
  <c r="Q92" i="125"/>
  <c r="Q90" i="125" s="1"/>
  <c r="Q23" i="125" s="1"/>
  <c r="P92" i="125"/>
  <c r="P90" i="125" s="1"/>
  <c r="P23" i="125" s="1"/>
  <c r="O92" i="125"/>
  <c r="O90" i="125" s="1"/>
  <c r="O23" i="125" s="1"/>
  <c r="N92" i="125"/>
  <c r="N90" i="125" s="1"/>
  <c r="N23" i="125" s="1"/>
  <c r="M92" i="125"/>
  <c r="M90" i="125" s="1"/>
  <c r="M23" i="125" s="1"/>
  <c r="L92" i="125"/>
  <c r="L90" i="125" s="1"/>
  <c r="L23" i="125" s="1"/>
  <c r="K92" i="125"/>
  <c r="K90" i="125" s="1"/>
  <c r="K23" i="125" s="1"/>
  <c r="J92" i="125"/>
  <c r="J90" i="125" s="1"/>
  <c r="J23" i="125" s="1"/>
  <c r="I92" i="125"/>
  <c r="I90" i="125" s="1"/>
  <c r="I23" i="125" s="1"/>
  <c r="H92" i="125"/>
  <c r="H90" i="125" s="1"/>
  <c r="H23" i="125" s="1"/>
  <c r="G92" i="125"/>
  <c r="G90" i="125" s="1"/>
  <c r="G23" i="125" s="1"/>
  <c r="F92" i="125"/>
  <c r="F90" i="125" s="1"/>
  <c r="F23" i="125" s="1"/>
  <c r="BI83" i="125"/>
  <c r="BH83" i="125"/>
  <c r="BG83" i="125"/>
  <c r="BF83" i="125"/>
  <c r="BE83" i="125"/>
  <c r="BD83" i="125"/>
  <c r="BC83" i="125"/>
  <c r="BB83" i="125"/>
  <c r="BA83" i="125"/>
  <c r="AZ83" i="125"/>
  <c r="AY83" i="125"/>
  <c r="AX83" i="125"/>
  <c r="AW83" i="125"/>
  <c r="AV83" i="125"/>
  <c r="AU83" i="125"/>
  <c r="AT83" i="125"/>
  <c r="AS83" i="125"/>
  <c r="AR83" i="125"/>
  <c r="AQ83" i="125"/>
  <c r="AP83" i="125"/>
  <c r="AO83" i="125"/>
  <c r="AN83" i="125"/>
  <c r="AM83" i="125"/>
  <c r="AL83" i="125"/>
  <c r="AK83" i="125"/>
  <c r="AJ83" i="125"/>
  <c r="AI83" i="125"/>
  <c r="AH83" i="125"/>
  <c r="AG83" i="125"/>
  <c r="AF83" i="125"/>
  <c r="AE83" i="125"/>
  <c r="AD83" i="125"/>
  <c r="AC83" i="125"/>
  <c r="AB83" i="125"/>
  <c r="AA83" i="125"/>
  <c r="Z83" i="125"/>
  <c r="Y83" i="125"/>
  <c r="X83" i="125"/>
  <c r="W83" i="125"/>
  <c r="V83" i="125"/>
  <c r="U83" i="125"/>
  <c r="T83" i="125"/>
  <c r="S83" i="125"/>
  <c r="R83" i="125"/>
  <c r="Q83" i="125"/>
  <c r="P83" i="125"/>
  <c r="O83" i="125"/>
  <c r="N83" i="125"/>
  <c r="M83" i="125"/>
  <c r="L83" i="125"/>
  <c r="K83" i="125"/>
  <c r="J83" i="125"/>
  <c r="I83" i="125"/>
  <c r="H83" i="125"/>
  <c r="G83" i="125"/>
  <c r="F83" i="125"/>
  <c r="BI80" i="125"/>
  <c r="BI79" i="125" s="1"/>
  <c r="BH80" i="125"/>
  <c r="BH79" i="125" s="1"/>
  <c r="BG80" i="125"/>
  <c r="BG79" i="125" s="1"/>
  <c r="BF80" i="125"/>
  <c r="BF79" i="125" s="1"/>
  <c r="BE80" i="125"/>
  <c r="BE79" i="125" s="1"/>
  <c r="BD80" i="125"/>
  <c r="BD79" i="125" s="1"/>
  <c r="BC80" i="125"/>
  <c r="BC79" i="125" s="1"/>
  <c r="BB80" i="125"/>
  <c r="BB79" i="125" s="1"/>
  <c r="BA80" i="125"/>
  <c r="BA79" i="125" s="1"/>
  <c r="AZ80" i="125"/>
  <c r="AZ79" i="125" s="1"/>
  <c r="AY80" i="125"/>
  <c r="AY79" i="125" s="1"/>
  <c r="AX80" i="125"/>
  <c r="AX79" i="125" s="1"/>
  <c r="AW80" i="125"/>
  <c r="AW79" i="125" s="1"/>
  <c r="AV80" i="125"/>
  <c r="AV79" i="125" s="1"/>
  <c r="AU80" i="125"/>
  <c r="AU79" i="125" s="1"/>
  <c r="AT80" i="125"/>
  <c r="AT79" i="125" s="1"/>
  <c r="AS80" i="125"/>
  <c r="AS79" i="125" s="1"/>
  <c r="AR80" i="125"/>
  <c r="AR79" i="125" s="1"/>
  <c r="AQ80" i="125"/>
  <c r="AQ79" i="125" s="1"/>
  <c r="AP80" i="125"/>
  <c r="AP79" i="125" s="1"/>
  <c r="AO80" i="125"/>
  <c r="AO79" i="125" s="1"/>
  <c r="AN80" i="125"/>
  <c r="AN79" i="125" s="1"/>
  <c r="AM80" i="125"/>
  <c r="AM79" i="125" s="1"/>
  <c r="AL80" i="125"/>
  <c r="AL79" i="125" s="1"/>
  <c r="AK80" i="125"/>
  <c r="AK79" i="125" s="1"/>
  <c r="AJ80" i="125"/>
  <c r="AJ79" i="125" s="1"/>
  <c r="AI80" i="125"/>
  <c r="AI79" i="125" s="1"/>
  <c r="AH80" i="125"/>
  <c r="AH79" i="125" s="1"/>
  <c r="AG80" i="125"/>
  <c r="AG79" i="125" s="1"/>
  <c r="AF80" i="125"/>
  <c r="AF79" i="125" s="1"/>
  <c r="AE80" i="125"/>
  <c r="AE79" i="125" s="1"/>
  <c r="AD80" i="125"/>
  <c r="AD79" i="125" s="1"/>
  <c r="AC80" i="125"/>
  <c r="AC79" i="125" s="1"/>
  <c r="AB80" i="125"/>
  <c r="AB79" i="125" s="1"/>
  <c r="AA80" i="125"/>
  <c r="AA79" i="125" s="1"/>
  <c r="Z80" i="125"/>
  <c r="Z79" i="125" s="1"/>
  <c r="Y80" i="125"/>
  <c r="Y79" i="125" s="1"/>
  <c r="X80" i="125"/>
  <c r="X79" i="125" s="1"/>
  <c r="W80" i="125"/>
  <c r="W79" i="125" s="1"/>
  <c r="V80" i="125"/>
  <c r="V79" i="125" s="1"/>
  <c r="U80" i="125"/>
  <c r="U79" i="125" s="1"/>
  <c r="T80" i="125"/>
  <c r="T79" i="125" s="1"/>
  <c r="S80" i="125"/>
  <c r="S79" i="125" s="1"/>
  <c r="R80" i="125"/>
  <c r="R79" i="125" s="1"/>
  <c r="Q80" i="125"/>
  <c r="Q79" i="125" s="1"/>
  <c r="P80" i="125"/>
  <c r="P79" i="125" s="1"/>
  <c r="O80" i="125"/>
  <c r="O79" i="125" s="1"/>
  <c r="N80" i="125"/>
  <c r="N79" i="125" s="1"/>
  <c r="M80" i="125"/>
  <c r="M79" i="125" s="1"/>
  <c r="L80" i="125"/>
  <c r="L79" i="125" s="1"/>
  <c r="K80" i="125"/>
  <c r="K79" i="125" s="1"/>
  <c r="J80" i="125"/>
  <c r="J79" i="125" s="1"/>
  <c r="I80" i="125"/>
  <c r="I79" i="125" s="1"/>
  <c r="H80" i="125"/>
  <c r="H79" i="125" s="1"/>
  <c r="G80" i="125"/>
  <c r="G79" i="125" s="1"/>
  <c r="F80" i="125"/>
  <c r="F79" i="125" s="1"/>
  <c r="BI69" i="125"/>
  <c r="BI68" i="125" s="1"/>
  <c r="BH69" i="125"/>
  <c r="BH68" i="125" s="1"/>
  <c r="BG69" i="125"/>
  <c r="BG68" i="125" s="1"/>
  <c r="BF69" i="125"/>
  <c r="BF68" i="125" s="1"/>
  <c r="BE69" i="125"/>
  <c r="BE68" i="125" s="1"/>
  <c r="BD69" i="125"/>
  <c r="BD68" i="125" s="1"/>
  <c r="BC69" i="125"/>
  <c r="BC68" i="125" s="1"/>
  <c r="BB69" i="125"/>
  <c r="BB68" i="125" s="1"/>
  <c r="BA69" i="125"/>
  <c r="BA68" i="125" s="1"/>
  <c r="AZ69" i="125"/>
  <c r="AZ68" i="125" s="1"/>
  <c r="AY69" i="125"/>
  <c r="AY68" i="125" s="1"/>
  <c r="AX69" i="125"/>
  <c r="AX68" i="125" s="1"/>
  <c r="AW69" i="125"/>
  <c r="AW68" i="125" s="1"/>
  <c r="AV69" i="125"/>
  <c r="AV68" i="125" s="1"/>
  <c r="AU69" i="125"/>
  <c r="AU68" i="125" s="1"/>
  <c r="AT69" i="125"/>
  <c r="AT68" i="125" s="1"/>
  <c r="AS69" i="125"/>
  <c r="AS68" i="125" s="1"/>
  <c r="AR69" i="125"/>
  <c r="AR68" i="125" s="1"/>
  <c r="AQ69" i="125"/>
  <c r="AQ68" i="125" s="1"/>
  <c r="AP69" i="125"/>
  <c r="AP68" i="125" s="1"/>
  <c r="AO69" i="125"/>
  <c r="AO68" i="125" s="1"/>
  <c r="AN69" i="125"/>
  <c r="AN68" i="125" s="1"/>
  <c r="AM69" i="125"/>
  <c r="AM68" i="125" s="1"/>
  <c r="AL69" i="125"/>
  <c r="AL68" i="125" s="1"/>
  <c r="AK69" i="125"/>
  <c r="AK68" i="125" s="1"/>
  <c r="AJ69" i="125"/>
  <c r="AJ68" i="125" s="1"/>
  <c r="AI69" i="125"/>
  <c r="AI68" i="125" s="1"/>
  <c r="AH69" i="125"/>
  <c r="AH68" i="125" s="1"/>
  <c r="AG69" i="125"/>
  <c r="AG68" i="125" s="1"/>
  <c r="AF69" i="125"/>
  <c r="AF68" i="125" s="1"/>
  <c r="AE69" i="125"/>
  <c r="AE68" i="125" s="1"/>
  <c r="AD69" i="125"/>
  <c r="AD68" i="125" s="1"/>
  <c r="AC69" i="125"/>
  <c r="AC68" i="125" s="1"/>
  <c r="AB69" i="125"/>
  <c r="AB68" i="125" s="1"/>
  <c r="AA69" i="125"/>
  <c r="AA68" i="125" s="1"/>
  <c r="Z69" i="125"/>
  <c r="Z68" i="125" s="1"/>
  <c r="Y69" i="125"/>
  <c r="Y68" i="125" s="1"/>
  <c r="X69" i="125"/>
  <c r="X68" i="125" s="1"/>
  <c r="W69" i="125"/>
  <c r="W68" i="125" s="1"/>
  <c r="V69" i="125"/>
  <c r="V68" i="125" s="1"/>
  <c r="U69" i="125"/>
  <c r="U68" i="125" s="1"/>
  <c r="T69" i="125"/>
  <c r="T68" i="125" s="1"/>
  <c r="S69" i="125"/>
  <c r="S68" i="125" s="1"/>
  <c r="R69" i="125"/>
  <c r="R68" i="125" s="1"/>
  <c r="Q69" i="125"/>
  <c r="Q68" i="125" s="1"/>
  <c r="P69" i="125"/>
  <c r="P68" i="125" s="1"/>
  <c r="O69" i="125"/>
  <c r="O68" i="125" s="1"/>
  <c r="N69" i="125"/>
  <c r="N68" i="125" s="1"/>
  <c r="M69" i="125"/>
  <c r="M68" i="125" s="1"/>
  <c r="L69" i="125"/>
  <c r="L68" i="125" s="1"/>
  <c r="K69" i="125"/>
  <c r="K68" i="125" s="1"/>
  <c r="J69" i="125"/>
  <c r="J68" i="125" s="1"/>
  <c r="I69" i="125"/>
  <c r="I68" i="125" s="1"/>
  <c r="H69" i="125"/>
  <c r="H68" i="125" s="1"/>
  <c r="G69" i="125"/>
  <c r="G68" i="125" s="1"/>
  <c r="F69" i="125"/>
  <c r="F68" i="125" s="1"/>
  <c r="BI51" i="125"/>
  <c r="BI49" i="125" s="1"/>
  <c r="BI48" i="125" s="1"/>
  <c r="BI22" i="125" s="1"/>
  <c r="BH51" i="125"/>
  <c r="BH49" i="125" s="1"/>
  <c r="BH48" i="125" s="1"/>
  <c r="BH22" i="125" s="1"/>
  <c r="BG51" i="125"/>
  <c r="BG49" i="125" s="1"/>
  <c r="BG48" i="125" s="1"/>
  <c r="BG22" i="125" s="1"/>
  <c r="BF51" i="125"/>
  <c r="BF49" i="125" s="1"/>
  <c r="BF48" i="125" s="1"/>
  <c r="BF22" i="125" s="1"/>
  <c r="BE51" i="125"/>
  <c r="BE49" i="125" s="1"/>
  <c r="BE48" i="125" s="1"/>
  <c r="BE22" i="125" s="1"/>
  <c r="BD51" i="125"/>
  <c r="BD49" i="125" s="1"/>
  <c r="BD48" i="125" s="1"/>
  <c r="BD22" i="125" s="1"/>
  <c r="BC51" i="125"/>
  <c r="BC49" i="125" s="1"/>
  <c r="BC48" i="125" s="1"/>
  <c r="BC22" i="125" s="1"/>
  <c r="BB51" i="125"/>
  <c r="BB49" i="125" s="1"/>
  <c r="BB48" i="125" s="1"/>
  <c r="BB22" i="125" s="1"/>
  <c r="BA51" i="125"/>
  <c r="BA49" i="125" s="1"/>
  <c r="BA48" i="125" s="1"/>
  <c r="BA22" i="125" s="1"/>
  <c r="AZ51" i="125"/>
  <c r="AZ49" i="125" s="1"/>
  <c r="AZ48" i="125" s="1"/>
  <c r="AZ22" i="125" s="1"/>
  <c r="AY51" i="125"/>
  <c r="AY49" i="125" s="1"/>
  <c r="AY48" i="125" s="1"/>
  <c r="AY22" i="125" s="1"/>
  <c r="AX51" i="125"/>
  <c r="AX49" i="125" s="1"/>
  <c r="AX48" i="125" s="1"/>
  <c r="AX22" i="125" s="1"/>
  <c r="AW51" i="125"/>
  <c r="AW49" i="125" s="1"/>
  <c r="AW48" i="125" s="1"/>
  <c r="AW22" i="125" s="1"/>
  <c r="AV51" i="125"/>
  <c r="AV49" i="125" s="1"/>
  <c r="AV48" i="125" s="1"/>
  <c r="AV22" i="125" s="1"/>
  <c r="AU51" i="125"/>
  <c r="AU49" i="125" s="1"/>
  <c r="AU48" i="125" s="1"/>
  <c r="AU22" i="125" s="1"/>
  <c r="AU20" i="125" s="1"/>
  <c r="AT51" i="125"/>
  <c r="AT49" i="125" s="1"/>
  <c r="AT48" i="125" s="1"/>
  <c r="AT22" i="125" s="1"/>
  <c r="AS51" i="125"/>
  <c r="AS49" i="125" s="1"/>
  <c r="AS48" i="125" s="1"/>
  <c r="AS22" i="125" s="1"/>
  <c r="AR51" i="125"/>
  <c r="AR49" i="125" s="1"/>
  <c r="AR48" i="125" s="1"/>
  <c r="AR22" i="125" s="1"/>
  <c r="AQ51" i="125"/>
  <c r="AQ49" i="125" s="1"/>
  <c r="AQ48" i="125" s="1"/>
  <c r="AQ22" i="125" s="1"/>
  <c r="AP51" i="125"/>
  <c r="AP49" i="125" s="1"/>
  <c r="AP48" i="125" s="1"/>
  <c r="AP22" i="125" s="1"/>
  <c r="AO51" i="125"/>
  <c r="AO49" i="125" s="1"/>
  <c r="AO48" i="125" s="1"/>
  <c r="AO22" i="125" s="1"/>
  <c r="AN51" i="125"/>
  <c r="AN49" i="125" s="1"/>
  <c r="AN48" i="125" s="1"/>
  <c r="AN22" i="125" s="1"/>
  <c r="AM51" i="125"/>
  <c r="AM49" i="125" s="1"/>
  <c r="AM48" i="125" s="1"/>
  <c r="AM22" i="125" s="1"/>
  <c r="AL51" i="125"/>
  <c r="AL49" i="125" s="1"/>
  <c r="AK51" i="125"/>
  <c r="AK49" i="125" s="1"/>
  <c r="AK48" i="125" s="1"/>
  <c r="AK22" i="125" s="1"/>
  <c r="AJ51" i="125"/>
  <c r="AJ49" i="125" s="1"/>
  <c r="AJ48" i="125" s="1"/>
  <c r="AJ22" i="125" s="1"/>
  <c r="AI51" i="125"/>
  <c r="AI49" i="125" s="1"/>
  <c r="AI48" i="125" s="1"/>
  <c r="AI22" i="125" s="1"/>
  <c r="AH51" i="125"/>
  <c r="AH49" i="125" s="1"/>
  <c r="AH48" i="125" s="1"/>
  <c r="AH22" i="125" s="1"/>
  <c r="AH20" i="125" s="1"/>
  <c r="AG51" i="125"/>
  <c r="AG49" i="125" s="1"/>
  <c r="AG48" i="125" s="1"/>
  <c r="AG22" i="125" s="1"/>
  <c r="AF51" i="125"/>
  <c r="AF49" i="125" s="1"/>
  <c r="AF48" i="125" s="1"/>
  <c r="AF22" i="125" s="1"/>
  <c r="AE51" i="125"/>
  <c r="AE49" i="125" s="1"/>
  <c r="AE48" i="125" s="1"/>
  <c r="AE22" i="125" s="1"/>
  <c r="AE20" i="125" s="1"/>
  <c r="AD51" i="125"/>
  <c r="AD49" i="125" s="1"/>
  <c r="AD48" i="125" s="1"/>
  <c r="AD22" i="125" s="1"/>
  <c r="AC51" i="125"/>
  <c r="AC49" i="125" s="1"/>
  <c r="AC48" i="125" s="1"/>
  <c r="AC22" i="125" s="1"/>
  <c r="AB51" i="125"/>
  <c r="AB49" i="125" s="1"/>
  <c r="AB48" i="125" s="1"/>
  <c r="AB22" i="125" s="1"/>
  <c r="AA51" i="125"/>
  <c r="AA49" i="125" s="1"/>
  <c r="AA48" i="125" s="1"/>
  <c r="AA22" i="125" s="1"/>
  <c r="Z51" i="125"/>
  <c r="Z49" i="125" s="1"/>
  <c r="Z48" i="125" s="1"/>
  <c r="Z22" i="125" s="1"/>
  <c r="Y51" i="125"/>
  <c r="Y49" i="125" s="1"/>
  <c r="Y48" i="125" s="1"/>
  <c r="Y22" i="125" s="1"/>
  <c r="X51" i="125"/>
  <c r="X49" i="125" s="1"/>
  <c r="X48" i="125" s="1"/>
  <c r="X22" i="125" s="1"/>
  <c r="W51" i="125"/>
  <c r="W49" i="125" s="1"/>
  <c r="W48" i="125" s="1"/>
  <c r="W22" i="125" s="1"/>
  <c r="V51" i="125"/>
  <c r="V49" i="125" s="1"/>
  <c r="V48" i="125" s="1"/>
  <c r="V22" i="125" s="1"/>
  <c r="V20" i="125" s="1"/>
  <c r="U51" i="125"/>
  <c r="U49" i="125" s="1"/>
  <c r="U48" i="125" s="1"/>
  <c r="U22" i="125" s="1"/>
  <c r="T51" i="125"/>
  <c r="T49" i="125" s="1"/>
  <c r="T48" i="125" s="1"/>
  <c r="T22" i="125" s="1"/>
  <c r="S51" i="125"/>
  <c r="S49" i="125" s="1"/>
  <c r="S48" i="125" s="1"/>
  <c r="S22" i="125" s="1"/>
  <c r="R51" i="125"/>
  <c r="R49" i="125" s="1"/>
  <c r="R48" i="125" s="1"/>
  <c r="R22" i="125" s="1"/>
  <c r="R20" i="125" s="1"/>
  <c r="Q51" i="125"/>
  <c r="Q49" i="125" s="1"/>
  <c r="Q48" i="125" s="1"/>
  <c r="Q22" i="125" s="1"/>
  <c r="P51" i="125"/>
  <c r="P49" i="125" s="1"/>
  <c r="P48" i="125" s="1"/>
  <c r="P22" i="125" s="1"/>
  <c r="O51" i="125"/>
  <c r="O49" i="125" s="1"/>
  <c r="O48" i="125" s="1"/>
  <c r="O22" i="125" s="1"/>
  <c r="N51" i="125"/>
  <c r="N49" i="125" s="1"/>
  <c r="N48" i="125" s="1"/>
  <c r="N22" i="125" s="1"/>
  <c r="M51" i="125"/>
  <c r="M49" i="125" s="1"/>
  <c r="M48" i="125" s="1"/>
  <c r="M22" i="125" s="1"/>
  <c r="L51" i="125"/>
  <c r="L49" i="125" s="1"/>
  <c r="L48" i="125" s="1"/>
  <c r="L22" i="125" s="1"/>
  <c r="K51" i="125"/>
  <c r="K49" i="125" s="1"/>
  <c r="K48" i="125" s="1"/>
  <c r="K22" i="125" s="1"/>
  <c r="J51" i="125"/>
  <c r="J49" i="125" s="1"/>
  <c r="J48" i="125" s="1"/>
  <c r="J22" i="125" s="1"/>
  <c r="I51" i="125"/>
  <c r="I49" i="125" s="1"/>
  <c r="I48" i="125" s="1"/>
  <c r="I22" i="125" s="1"/>
  <c r="H51" i="125"/>
  <c r="H49" i="125" s="1"/>
  <c r="H48" i="125" s="1"/>
  <c r="H22" i="125" s="1"/>
  <c r="G51" i="125"/>
  <c r="G49" i="125" s="1"/>
  <c r="G48" i="125" s="1"/>
  <c r="G22" i="125" s="1"/>
  <c r="F51" i="125"/>
  <c r="F49" i="125" s="1"/>
  <c r="AL48" i="125" l="1"/>
  <c r="AL22" i="125" s="1"/>
  <c r="AL20" i="125" s="1"/>
  <c r="F48" i="125"/>
  <c r="F22" i="125" s="1"/>
  <c r="S20" i="125"/>
  <c r="BB20" i="125"/>
  <c r="O20" i="125"/>
  <c r="U20" i="125"/>
  <c r="AI20" i="125"/>
  <c r="AX20" i="125"/>
  <c r="G20" i="125"/>
  <c r="K20" i="125"/>
  <c r="W20" i="125"/>
  <c r="AA20" i="125"/>
  <c r="AM20" i="125"/>
  <c r="AQ20" i="125"/>
  <c r="BC20" i="125"/>
  <c r="BG20" i="125"/>
  <c r="AY20" i="125"/>
  <c r="AG20" i="125"/>
  <c r="BA20" i="125"/>
  <c r="D20" i="125"/>
  <c r="E20" i="125"/>
  <c r="Z20" i="125"/>
  <c r="J20" i="125"/>
  <c r="Q20" i="125"/>
  <c r="AK20" i="125"/>
  <c r="AW20" i="125"/>
  <c r="AF20" i="125"/>
  <c r="BF20" i="125"/>
  <c r="AP20" i="125"/>
  <c r="P20" i="125"/>
  <c r="AV20" i="125"/>
  <c r="H20" i="125"/>
  <c r="L20" i="125"/>
  <c r="T20" i="125"/>
  <c r="X20" i="125"/>
  <c r="AB20" i="125"/>
  <c r="AJ20" i="125"/>
  <c r="AN20" i="125"/>
  <c r="AR20" i="125"/>
  <c r="AZ20" i="125"/>
  <c r="BD20" i="125"/>
  <c r="BH20" i="125"/>
  <c r="I20" i="125"/>
  <c r="M20" i="125"/>
  <c r="Y20" i="125"/>
  <c r="AC20" i="125"/>
  <c r="AO20" i="125"/>
  <c r="AS20" i="125"/>
  <c r="BE20" i="125"/>
  <c r="BI20" i="125"/>
  <c r="N20" i="125"/>
  <c r="AD20" i="125"/>
  <c r="AT20" i="125"/>
  <c r="F20" i="125"/>
</calcChain>
</file>

<file path=xl/sharedStrings.xml><?xml version="1.0" encoding="utf-8"?>
<sst xmlns="http://schemas.openxmlformats.org/spreadsheetml/2006/main" count="457" uniqueCount="342">
  <si>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</si>
  <si>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</si>
  <si>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</si>
  <si>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</si>
  <si>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</si>
  <si>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</si>
  <si>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</si>
  <si>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</si>
  <si>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</si>
  <si>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</si>
  <si>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</si>
  <si>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</si>
  <si>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</si>
  <si>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</si>
  <si>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</si>
  <si>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</si>
  <si>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</si>
  <si>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</si>
  <si>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</si>
  <si>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</si>
  <si>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</si>
  <si>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</si>
  <si>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</si>
  <si>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</si>
  <si>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</si>
  <si>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</si>
  <si>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</si>
  <si>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</si>
  <si>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</si>
  <si>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</si>
  <si>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</si>
  <si>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</si>
  <si>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</si>
  <si>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</si>
  <si>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</si>
  <si>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</si>
  <si>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</si>
  <si>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</si>
  <si>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</si>
  <si>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</si>
  <si>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</si>
  <si>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</si>
  <si>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</si>
  <si>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</si>
  <si>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</si>
  <si>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</si>
  <si>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</si>
  <si>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</si>
  <si>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</si>
  <si>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</si>
  <si>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</si>
  <si>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</si>
  <si>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</si>
  <si>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</si>
  <si>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</si>
  <si>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</si>
  <si>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</si>
  <si>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</si>
  <si>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</si>
  <si>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</si>
  <si>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</si>
  <si>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</si>
  <si>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</si>
  <si>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</si>
  <si>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</si>
  <si>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</si>
  <si>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</si>
  <si>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</si>
  <si>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</si>
  <si>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</si>
  <si>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</si>
  <si>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</si>
  <si>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</si>
  <si>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</si>
  <si>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</si>
  <si>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</si>
  <si>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</si>
  <si>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</si>
  <si>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</si>
  <si>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</si>
  <si>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</si>
  <si>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</si>
  <si>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</si>
  <si>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</si>
  <si>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</si>
  <si>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</si>
  <si>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</si>
  <si>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</si>
  <si>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</si>
  <si>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</si>
  <si>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</si>
  <si>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</si>
  <si>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</si>
  <si>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</si>
  <si>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</si>
  <si>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</si>
  <si>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</si>
  <si>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</si>
  <si>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</si>
  <si>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</si>
  <si>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</si>
  <si>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</si>
  <si>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</si>
  <si>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</si>
  <si>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</si>
  <si>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</si>
  <si>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</si>
  <si>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</si>
  <si>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</si>
  <si>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</si>
  <si>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</si>
  <si>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</si>
  <si>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</si>
  <si>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</si>
  <si>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</si>
  <si>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</si>
  <si>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</si>
  <si>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</si>
  <si>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</si>
  <si>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</si>
  <si>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</si>
  <si>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</si>
  <si>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</si>
  <si>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</si>
  <si>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</si>
  <si>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</si>
  <si>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</si>
  <si>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</si>
  <si>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</si>
  <si>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</si>
  <si>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</si>
  <si>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</si>
  <si>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</si>
  <si>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</si>
  <si>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</si>
  <si>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</si>
  <si>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</si>
  <si>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</si>
  <si>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</si>
  <si>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</si>
  <si>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</si>
  <si>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</si>
  <si>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</si>
  <si>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</si>
  <si>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</si>
  <si>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</si>
  <si>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</si>
  <si>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</si>
  <si>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</si>
  <si>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</si>
  <si>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</si>
  <si>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</si>
  <si>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</si>
  <si>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</si>
  <si>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</si>
  <si>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</si>
  <si>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</si>
  <si>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</si>
  <si>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</si>
  <si>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</si>
  <si>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</si>
  <si>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</si>
  <si>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</si>
  <si>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</si>
  <si>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</si>
  <si>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</si>
  <si>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</si>
  <si>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</si>
  <si>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</si>
  <si>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</si>
  <si>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</si>
  <si>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</si>
  <si>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</si>
  <si>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</si>
  <si>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</si>
  <si>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</si>
  <si>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</si>
  <si>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</si>
  <si>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</si>
  <si>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</si>
  <si>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</si>
  <si>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</si>
  <si>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</si>
  <si>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</si>
  <si>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</si>
  <si>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</si>
  <si>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</si>
  <si>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</si>
  <si>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</si>
  <si>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</si>
  <si>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</si>
  <si>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</si>
  <si>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</si>
  <si>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</si>
  <si>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</si>
  <si>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</si>
  <si>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</si>
  <si>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</si>
  <si>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</si>
  <si>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</si>
  <si>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</si>
  <si>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</si>
  <si>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</si>
  <si>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</si>
  <si>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</si>
  <si>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</si>
  <si>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</si>
  <si>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</si>
  <si>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</si>
  <si>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</si>
  <si>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</si>
  <si>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</si>
  <si>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</si>
  <si>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</si>
  <si>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</si>
  <si>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</si>
  <si>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</si>
  <si>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</si>
  <si>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</si>
  <si>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</si>
  <si>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</si>
  <si>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</si>
  <si>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</si>
  <si>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</si>
  <si>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</si>
  <si>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</si>
  <si>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</si>
  <si>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</si>
  <si>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</si>
  <si>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</si>
  <si>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</si>
  <si>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</si>
  <si>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</si>
  <si>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</si>
  <si>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</si>
  <si>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</si>
  <si>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</si>
  <si>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</si>
  <si>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</si>
  <si>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</si>
  <si>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</si>
  <si>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</si>
  <si>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</si>
  <si>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</si>
  <si>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</si>
  <si>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</si>
  <si>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</si>
  <si>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</si>
  <si>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</si>
  <si>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</si>
  <si>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</si>
  <si>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</si>
  <si>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</si>
  <si>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</si>
  <si>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</si>
  <si>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</si>
  <si>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</si>
  <si>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</si>
  <si>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</si>
  <si>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</si>
  <si>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</si>
  <si>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</si>
  <si>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</si>
  <si>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</si>
  <si>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</si>
  <si>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</si>
  <si>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</si>
  <si>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</si>
  <si>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</si>
  <si>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</si>
  <si>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</si>
  <si>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</si>
  <si>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</si>
  <si>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</si>
  <si>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</si>
  <si>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</si>
  <si>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</si>
  <si>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</si>
  <si>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</si>
  <si>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</si>
  <si>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</si>
  <si>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</si>
  <si>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</si>
  <si>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</si>
  <si>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</si>
  <si>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</si>
  <si>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</si>
  <si>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</si>
  <si>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</si>
  <si>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</si>
  <si>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</si>
  <si>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</si>
  <si>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</si>
  <si>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</si>
  <si>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</si>
  <si>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</si>
  <si>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</si>
  <si>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</si>
  <si>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</si>
  <si>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</si>
  <si>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</si>
  <si>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</si>
  <si>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</si>
  <si>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</si>
  <si>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</si>
  <si>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Принятие основных средств и нематериальных активов к бухгалтерскому учету в год 2015</t>
  </si>
  <si>
    <t>Утвержденный план</t>
  </si>
  <si>
    <t>Год 2016</t>
  </si>
  <si>
    <t>Факт</t>
  </si>
  <si>
    <t>Год 2017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</si>
  <si>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</si>
  <si>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</si>
  <si>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</si>
  <si>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</si>
  <si>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</si>
  <si>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</si>
  <si>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</si>
  <si>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</si>
  <si>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</si>
  <si>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</si>
  <si>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</si>
  <si>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</si>
  <si>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</si>
  <si>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</si>
  <si>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</si>
  <si>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</si>
  <si>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</si>
  <si>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</si>
  <si>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</si>
  <si>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</si>
  <si>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</si>
  <si>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</si>
  <si>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</si>
  <si>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</si>
  <si>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</si>
  <si>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</si>
  <si>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</si>
  <si>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1.6.18</t>
  </si>
  <si>
    <t>1.6.19</t>
  </si>
  <si>
    <t>1.6.20</t>
  </si>
  <si>
    <t>1.6.21</t>
  </si>
  <si>
    <t>1.6.22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</si>
</sst>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;[Red]#,##0.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2" fontId="11" fillId="24" borderId="10" xfId="0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25" borderId="10" xfId="0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center" vertical="center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4" fillId="24" borderId="10" xfId="55" applyFont="1" applyFill="1" applyBorder="1" applyAlignment="1">
      <alignment horizontal="left" vertical="center" wrapText="1"/>
    </xf>
    <xf numFmtId="0" fontId="34" fillId="24" borderId="10" xfId="55" applyFont="1" applyFill="1" applyBorder="1" applyAlignment="1">
      <alignment horizontal="center" vertical="center"/>
    </xf>
    <xf numFmtId="49" fontId="34" fillId="24" borderId="10" xfId="55" applyNumberFormat="1" applyFont="1" applyFill="1" applyBorder="1" applyAlignment="1">
      <alignment horizontal="center" vertical="center"/>
    </xf>
    <xf numFmtId="0" fontId="34" fillId="24" borderId="10" xfId="55" applyFont="1" applyFill="1" applyBorder="1" applyAlignment="1">
      <alignment wrapText="1"/>
    </xf>
    <xf numFmtId="0" fontId="34" fillId="24" borderId="10" xfId="55" applyFont="1" applyFill="1" applyBorder="1" applyAlignment="1">
      <alignment vertical="center" wrapText="1"/>
    </xf>
    <xf numFmtId="0" fontId="35" fillId="25" borderId="10" xfId="55" applyFont="1" applyFill="1" applyBorder="1" applyAlignment="1">
      <alignment horizontal="center" vertical="center" wrapText="1"/>
    </xf>
    <xf numFmtId="0" fontId="35" fillId="25" borderId="10" xfId="55" applyFont="1" applyFill="1" applyBorder="1" applyAlignment="1">
      <alignment horizontal="left" vertical="center" wrapText="1"/>
    </xf>
    <xf numFmtId="167" fontId="11" fillId="24" borderId="10" xfId="0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/>
    </xf>
    <xf numFmtId="0" fontId="12" fillId="0" borderId="21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X122"/>
  <sheetViews>
    <sheetView tabSelected="1" zoomScale="80" zoomScaleNormal="80" workbookViewId="0">
      <selection activeCell="A12" sqref="A12:AG12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22" style="9" customWidth="1"/>
    <col min="6" max="6" width="16.625" style="18" customWidth="1"/>
    <col min="7" max="7" width="10.5" style="9" customWidth="1"/>
    <col min="8" max="12" width="5.75" style="9" bestFit="1" customWidth="1"/>
    <col min="13" max="13" width="17.25" style="9" customWidth="1"/>
    <col min="14" max="14" width="9.25" style="9" bestFit="1" customWidth="1"/>
    <col min="15" max="19" width="5.75" style="9" bestFit="1" customWidth="1"/>
    <col min="20" max="20" width="20" style="9" customWidth="1"/>
    <col min="21" max="21" width="8.75" style="9" customWidth="1"/>
    <col min="22" max="25" width="6" style="9" customWidth="1"/>
    <col min="26" max="26" width="6.625" style="9" customWidth="1"/>
    <col min="27" max="27" width="17.625" style="9" customWidth="1"/>
    <col min="28" max="28" width="8.25" style="9" customWidth="1"/>
    <col min="29" max="32" width="6" style="9" customWidth="1"/>
    <col min="33" max="33" width="6.375" style="9" customWidth="1"/>
    <col min="34" max="34" width="11.875" style="9" customWidth="1"/>
    <col min="35" max="35" width="8.375" style="9" customWidth="1"/>
    <col min="36" max="39" width="6" style="9" customWidth="1"/>
    <col min="40" max="40" width="5.125" style="9" customWidth="1"/>
    <col min="41" max="41" width="11.75" style="9" customWidth="1"/>
    <col min="42" max="42" width="9" style="9" customWidth="1"/>
    <col min="43" max="46" width="6" style="9" customWidth="1"/>
    <col min="47" max="47" width="5.5" style="9" customWidth="1"/>
    <col min="48" max="48" width="18.75" style="9" customWidth="1"/>
    <col min="49" max="49" width="7.625" style="9" customWidth="1"/>
    <col min="50" max="53" width="6" style="9" customWidth="1"/>
    <col min="54" max="54" width="7" style="9" customWidth="1"/>
    <col min="55" max="55" width="17.5" style="9" customWidth="1"/>
    <col min="56" max="59" width="6" style="9" customWidth="1"/>
    <col min="60" max="60" width="6.875" style="9" customWidth="1"/>
    <col min="61" max="61" width="5.75" style="9" customWidth="1"/>
    <col min="62" max="62" width="27.375" style="9" customWidth="1"/>
    <col min="63" max="63" width="4.125" style="9" customWidth="1"/>
    <col min="64" max="64" width="3.75" style="9" customWidth="1"/>
    <col min="65" max="65" width="3.875" style="9" customWidth="1"/>
    <col min="66" max="66" width="4.5" style="9" customWidth="1"/>
    <col min="67" max="67" width="5" style="9" customWidth="1"/>
    <col min="68" max="68" width="5.5" style="9" customWidth="1"/>
    <col min="69" max="69" width="5.75" style="9" customWidth="1"/>
    <col min="70" max="70" width="5.5" style="9" customWidth="1"/>
    <col min="71" max="72" width="5" style="9" customWidth="1"/>
    <col min="73" max="73" width="12.875" style="9" customWidth="1"/>
    <col min="74" max="83" width="5" style="9" customWidth="1"/>
    <col min="84" max="16384" width="9" style="9"/>
  </cols>
  <sheetData>
    <row r="1" spans="1:76" x14ac:dyDescent="0.25">
      <c r="AG1" s="36" t="s">
        <v>47</v>
      </c>
    </row>
    <row r="2" spans="1:76" x14ac:dyDescent="0.25">
      <c r="AG2" s="37" t="s">
        <v>0</v>
      </c>
    </row>
    <row r="3" spans="1:76" x14ac:dyDescent="0.25">
      <c r="AG3" s="37" t="s">
        <v>103</v>
      </c>
    </row>
    <row r="4" spans="1:76" x14ac:dyDescent="0.25">
      <c r="A4" s="68" t="s">
        <v>48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</row>
    <row r="5" spans="1:76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</row>
    <row r="6" spans="1:76" ht="18.75" x14ac:dyDescent="0.25">
      <c r="A6" s="72" t="s">
        <v>102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</row>
    <row r="7" spans="1:76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</row>
    <row r="8" spans="1:76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</row>
    <row r="9" spans="1:76" x14ac:dyDescent="0.25">
      <c r="A9" s="49" t="s">
        <v>108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12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76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X10" s="1"/>
    </row>
    <row r="11" spans="1:76" ht="15.75" customHeight="1" x14ac:dyDescent="0.3">
      <c r="A11" s="70" t="s">
        <v>109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</row>
    <row r="12" spans="1:76" x14ac:dyDescent="0.25">
      <c r="A12" s="71" t="s">
        <v>101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6" ht="15.7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20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6" ht="31.5" customHeight="1" x14ac:dyDescent="0.25">
      <c r="A14" s="50" t="s">
        <v>15</v>
      </c>
      <c r="B14" s="50" t="s">
        <v>8</v>
      </c>
      <c r="C14" s="50" t="s">
        <v>3</v>
      </c>
      <c r="D14" s="67" t="s">
        <v>45</v>
      </c>
      <c r="E14" s="67"/>
      <c r="F14" s="61" t="s">
        <v>305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3"/>
      <c r="T14" s="60" t="s">
        <v>46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 t="s">
        <v>46</v>
      </c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50" t="s">
        <v>14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6" ht="44.25" customHeight="1" x14ac:dyDescent="0.25">
      <c r="A15" s="51"/>
      <c r="B15" s="51"/>
      <c r="C15" s="51"/>
      <c r="D15" s="67"/>
      <c r="E15" s="67"/>
      <c r="F15" s="64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6"/>
      <c r="T15" s="53" t="s">
        <v>307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8"/>
      <c r="AH15" s="53" t="s">
        <v>309</v>
      </c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8"/>
      <c r="AV15" s="67" t="s">
        <v>2</v>
      </c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51"/>
    </row>
    <row r="16" spans="1:76" ht="51" customHeight="1" x14ac:dyDescent="0.25">
      <c r="A16" s="51"/>
      <c r="B16" s="51"/>
      <c r="C16" s="51"/>
      <c r="D16" s="67"/>
      <c r="E16" s="67"/>
      <c r="F16" s="53" t="s">
        <v>306</v>
      </c>
      <c r="G16" s="54"/>
      <c r="H16" s="54"/>
      <c r="I16" s="54"/>
      <c r="J16" s="54"/>
      <c r="K16" s="54"/>
      <c r="L16" s="54"/>
      <c r="M16" s="55" t="s">
        <v>104</v>
      </c>
      <c r="N16" s="56"/>
      <c r="O16" s="56"/>
      <c r="P16" s="56"/>
      <c r="Q16" s="56"/>
      <c r="R16" s="56"/>
      <c r="S16" s="57"/>
      <c r="T16" s="53" t="s">
        <v>306</v>
      </c>
      <c r="U16" s="54"/>
      <c r="V16" s="54"/>
      <c r="W16" s="54"/>
      <c r="X16" s="54"/>
      <c r="Y16" s="54"/>
      <c r="Z16" s="54"/>
      <c r="AA16" s="55" t="s">
        <v>308</v>
      </c>
      <c r="AB16" s="56"/>
      <c r="AC16" s="56"/>
      <c r="AD16" s="56"/>
      <c r="AE16" s="56"/>
      <c r="AF16" s="56"/>
      <c r="AG16" s="57"/>
      <c r="AH16" s="53" t="s">
        <v>306</v>
      </c>
      <c r="AI16" s="54"/>
      <c r="AJ16" s="54"/>
      <c r="AK16" s="54"/>
      <c r="AL16" s="54"/>
      <c r="AM16" s="54"/>
      <c r="AN16" s="54"/>
      <c r="AO16" s="55" t="s">
        <v>13</v>
      </c>
      <c r="AP16" s="56"/>
      <c r="AQ16" s="56"/>
      <c r="AR16" s="56"/>
      <c r="AS16" s="56"/>
      <c r="AT16" s="56"/>
      <c r="AU16" s="57"/>
      <c r="AV16" s="53" t="s">
        <v>6</v>
      </c>
      <c r="AW16" s="54"/>
      <c r="AX16" s="54"/>
      <c r="AY16" s="54"/>
      <c r="AZ16" s="54"/>
      <c r="BA16" s="54"/>
      <c r="BB16" s="54"/>
      <c r="BC16" s="55" t="s">
        <v>13</v>
      </c>
      <c r="BD16" s="56"/>
      <c r="BE16" s="56"/>
      <c r="BF16" s="56"/>
      <c r="BG16" s="56"/>
      <c r="BH16" s="56"/>
      <c r="BI16" s="57"/>
      <c r="BJ16" s="51"/>
    </row>
    <row r="17" spans="1:62" ht="37.5" customHeight="1" x14ac:dyDescent="0.25">
      <c r="A17" s="51"/>
      <c r="B17" s="51"/>
      <c r="C17" s="51"/>
      <c r="D17" s="67" t="s">
        <v>49</v>
      </c>
      <c r="E17" s="67" t="s">
        <v>13</v>
      </c>
      <c r="F17" s="16" t="s">
        <v>10</v>
      </c>
      <c r="G17" s="60" t="s">
        <v>9</v>
      </c>
      <c r="H17" s="60"/>
      <c r="I17" s="60"/>
      <c r="J17" s="60"/>
      <c r="K17" s="60"/>
      <c r="L17" s="60"/>
      <c r="M17" s="16" t="s">
        <v>10</v>
      </c>
      <c r="N17" s="60" t="s">
        <v>9</v>
      </c>
      <c r="O17" s="60"/>
      <c r="P17" s="60"/>
      <c r="Q17" s="60"/>
      <c r="R17" s="60"/>
      <c r="S17" s="60"/>
      <c r="T17" s="16" t="s">
        <v>10</v>
      </c>
      <c r="U17" s="60" t="s">
        <v>9</v>
      </c>
      <c r="V17" s="60"/>
      <c r="W17" s="60"/>
      <c r="X17" s="60"/>
      <c r="Y17" s="60"/>
      <c r="Z17" s="60"/>
      <c r="AA17" s="16" t="s">
        <v>10</v>
      </c>
      <c r="AB17" s="60" t="s">
        <v>9</v>
      </c>
      <c r="AC17" s="60"/>
      <c r="AD17" s="60"/>
      <c r="AE17" s="60"/>
      <c r="AF17" s="60"/>
      <c r="AG17" s="60"/>
      <c r="AH17" s="16" t="s">
        <v>10</v>
      </c>
      <c r="AI17" s="60" t="s">
        <v>9</v>
      </c>
      <c r="AJ17" s="60"/>
      <c r="AK17" s="60"/>
      <c r="AL17" s="60"/>
      <c r="AM17" s="60"/>
      <c r="AN17" s="60"/>
      <c r="AO17" s="16" t="s">
        <v>10</v>
      </c>
      <c r="AP17" s="60" t="s">
        <v>9</v>
      </c>
      <c r="AQ17" s="60"/>
      <c r="AR17" s="60"/>
      <c r="AS17" s="60"/>
      <c r="AT17" s="60"/>
      <c r="AU17" s="60"/>
      <c r="AV17" s="16" t="s">
        <v>10</v>
      </c>
      <c r="AW17" s="60" t="s">
        <v>9</v>
      </c>
      <c r="AX17" s="60"/>
      <c r="AY17" s="60"/>
      <c r="AZ17" s="60"/>
      <c r="BA17" s="60"/>
      <c r="BB17" s="60"/>
      <c r="BC17" s="16" t="s">
        <v>10</v>
      </c>
      <c r="BD17" s="60" t="s">
        <v>9</v>
      </c>
      <c r="BE17" s="60"/>
      <c r="BF17" s="60"/>
      <c r="BG17" s="60"/>
      <c r="BH17" s="60"/>
      <c r="BI17" s="60"/>
      <c r="BJ17" s="51"/>
    </row>
    <row r="18" spans="1:62" ht="66" customHeight="1" x14ac:dyDescent="0.25">
      <c r="A18" s="52"/>
      <c r="B18" s="52"/>
      <c r="C18" s="52"/>
      <c r="D18" s="67"/>
      <c r="E18" s="67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52"/>
    </row>
    <row r="19" spans="1:62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64</v>
      </c>
      <c r="AW19" s="13" t="s">
        <v>65</v>
      </c>
      <c r="AX19" s="13" t="s">
        <v>66</v>
      </c>
      <c r="AY19" s="13" t="s">
        <v>67</v>
      </c>
      <c r="AZ19" s="13" t="s">
        <v>68</v>
      </c>
      <c r="BA19" s="13" t="s">
        <v>69</v>
      </c>
      <c r="BB19" s="13" t="s">
        <v>70</v>
      </c>
      <c r="BC19" s="13" t="s">
        <v>71</v>
      </c>
      <c r="BD19" s="13" t="s">
        <v>72</v>
      </c>
      <c r="BE19" s="13" t="s">
        <v>73</v>
      </c>
      <c r="BF19" s="13" t="s">
        <v>74</v>
      </c>
      <c r="BG19" s="13" t="s">
        <v>75</v>
      </c>
      <c r="BH19" s="13" t="s">
        <v>76</v>
      </c>
      <c r="BI19" s="13" t="s">
        <v>77</v>
      </c>
      <c r="BJ19" s="13" t="s">
        <v>11</v>
      </c>
    </row>
    <row r="20" spans="1:62" ht="31.5" x14ac:dyDescent="0.25">
      <c r="A20" s="7" t="s">
        <v>110</v>
      </c>
      <c r="B20" s="21" t="s">
        <v>111</v>
      </c>
      <c r="C20" s="22"/>
      <c r="D20" s="46">
        <f>SUM(D21:D26)</f>
        <v>1788.26</v>
      </c>
      <c r="E20" s="28">
        <f>SUM(E21:E26)</f>
        <v>520.78300000000002</v>
      </c>
      <c r="F20" s="15">
        <f>SUM(F21:F26)</f>
        <v>0</v>
      </c>
      <c r="G20" s="15">
        <f t="shared" ref="G20:BI20" si="0">SUM(G21:G26)</f>
        <v>412.34999999999997</v>
      </c>
      <c r="H20" s="15">
        <f t="shared" si="0"/>
        <v>0</v>
      </c>
      <c r="I20" s="15">
        <f t="shared" si="0"/>
        <v>30</v>
      </c>
      <c r="J20" s="15">
        <f t="shared" si="0"/>
        <v>0</v>
      </c>
      <c r="K20" s="15">
        <f t="shared" si="0"/>
        <v>0</v>
      </c>
      <c r="L20" s="15">
        <f t="shared" si="0"/>
        <v>8</v>
      </c>
      <c r="M20" s="15">
        <f t="shared" si="0"/>
        <v>0</v>
      </c>
      <c r="N20" s="15">
        <f t="shared" si="0"/>
        <v>19.53</v>
      </c>
      <c r="O20" s="15">
        <f t="shared" si="0"/>
        <v>0</v>
      </c>
      <c r="P20" s="15">
        <f t="shared" si="0"/>
        <v>0</v>
      </c>
      <c r="Q20" s="15">
        <f t="shared" si="0"/>
        <v>0</v>
      </c>
      <c r="R20" s="15">
        <f t="shared" si="0"/>
        <v>0</v>
      </c>
      <c r="S20" s="15">
        <f t="shared" si="0"/>
        <v>0</v>
      </c>
      <c r="T20" s="15">
        <f t="shared" si="0"/>
        <v>0</v>
      </c>
      <c r="U20" s="15">
        <f t="shared" si="0"/>
        <v>225.68</v>
      </c>
      <c r="V20" s="15">
        <f t="shared" si="0"/>
        <v>0</v>
      </c>
      <c r="W20" s="15">
        <f t="shared" si="0"/>
        <v>0</v>
      </c>
      <c r="X20" s="15">
        <f t="shared" si="0"/>
        <v>0.6</v>
      </c>
      <c r="Y20" s="15">
        <f t="shared" si="0"/>
        <v>0</v>
      </c>
      <c r="Z20" s="15">
        <f t="shared" si="0"/>
        <v>0</v>
      </c>
      <c r="AA20" s="28">
        <f t="shared" si="0"/>
        <v>0</v>
      </c>
      <c r="AB20" s="28">
        <f t="shared" si="0"/>
        <v>38.512999999999998</v>
      </c>
      <c r="AC20" s="15">
        <f t="shared" si="0"/>
        <v>0</v>
      </c>
      <c r="AD20" s="15">
        <f t="shared" si="0"/>
        <v>0</v>
      </c>
      <c r="AE20" s="15">
        <f t="shared" si="0"/>
        <v>0</v>
      </c>
      <c r="AF20" s="15">
        <f t="shared" si="0"/>
        <v>0</v>
      </c>
      <c r="AG20" s="15">
        <f t="shared" si="0"/>
        <v>0</v>
      </c>
      <c r="AH20" s="15">
        <f t="shared" si="0"/>
        <v>0</v>
      </c>
      <c r="AI20" s="15">
        <f t="shared" si="0"/>
        <v>225.68999999999997</v>
      </c>
      <c r="AJ20" s="15">
        <f t="shared" si="0"/>
        <v>126.03</v>
      </c>
      <c r="AK20" s="15">
        <f t="shared" si="0"/>
        <v>0</v>
      </c>
      <c r="AL20" s="15">
        <f t="shared" si="0"/>
        <v>1.2</v>
      </c>
      <c r="AM20" s="15">
        <f t="shared" si="0"/>
        <v>0</v>
      </c>
      <c r="AN20" s="15">
        <f t="shared" si="0"/>
        <v>0</v>
      </c>
      <c r="AO20" s="15">
        <f t="shared" si="0"/>
        <v>0</v>
      </c>
      <c r="AP20" s="15">
        <f t="shared" si="0"/>
        <v>462.74</v>
      </c>
      <c r="AQ20" s="15">
        <f t="shared" si="0"/>
        <v>1.03</v>
      </c>
      <c r="AR20" s="15">
        <f t="shared" si="0"/>
        <v>30</v>
      </c>
      <c r="AS20" s="15">
        <f t="shared" si="0"/>
        <v>0</v>
      </c>
      <c r="AT20" s="15">
        <f t="shared" si="0"/>
        <v>0</v>
      </c>
      <c r="AU20" s="15">
        <f t="shared" si="0"/>
        <v>0</v>
      </c>
      <c r="AV20" s="15">
        <f t="shared" si="0"/>
        <v>0</v>
      </c>
      <c r="AW20" s="15">
        <f t="shared" si="0"/>
        <v>863.71999999999991</v>
      </c>
      <c r="AX20" s="28">
        <f t="shared" si="0"/>
        <v>126.03</v>
      </c>
      <c r="AY20" s="15">
        <f t="shared" si="0"/>
        <v>30</v>
      </c>
      <c r="AZ20" s="15">
        <f t="shared" si="0"/>
        <v>1.7999999999999998</v>
      </c>
      <c r="BA20" s="15">
        <f t="shared" si="0"/>
        <v>0</v>
      </c>
      <c r="BB20" s="15">
        <f t="shared" si="0"/>
        <v>0</v>
      </c>
      <c r="BC20" s="15">
        <f t="shared" si="0"/>
        <v>0</v>
      </c>
      <c r="BD20" s="15">
        <f t="shared" si="0"/>
        <v>520.78300000000002</v>
      </c>
      <c r="BE20" s="15">
        <f t="shared" si="0"/>
        <v>126.03</v>
      </c>
      <c r="BF20" s="15">
        <f t="shared" si="0"/>
        <v>30</v>
      </c>
      <c r="BG20" s="15">
        <f t="shared" si="0"/>
        <v>0</v>
      </c>
      <c r="BH20" s="15">
        <f t="shared" si="0"/>
        <v>0</v>
      </c>
      <c r="BI20" s="15">
        <f t="shared" si="0"/>
        <v>0</v>
      </c>
      <c r="BJ20" s="15"/>
    </row>
    <row r="21" spans="1:62" ht="24.95" customHeight="1" x14ac:dyDescent="0.25">
      <c r="A21" s="22">
        <v>0.1</v>
      </c>
      <c r="B21" s="23" t="s">
        <v>112</v>
      </c>
      <c r="C21" s="22" t="s">
        <v>113</v>
      </c>
      <c r="D21" s="46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/>
    </row>
    <row r="22" spans="1:62" ht="39" customHeight="1" x14ac:dyDescent="0.25">
      <c r="A22" s="22">
        <v>0.2</v>
      </c>
      <c r="B22" s="23" t="s">
        <v>114</v>
      </c>
      <c r="C22" s="22" t="s">
        <v>113</v>
      </c>
      <c r="D22" s="46">
        <f>+D48</f>
        <v>369.18</v>
      </c>
      <c r="E22" s="15">
        <f>+E48</f>
        <v>56.183</v>
      </c>
      <c r="F22" s="15">
        <f>+F48</f>
        <v>0</v>
      </c>
      <c r="G22" s="15">
        <f t="shared" ref="G22:BI22" si="1">+G48</f>
        <v>16.489999999999998</v>
      </c>
      <c r="H22" s="15">
        <f t="shared" si="1"/>
        <v>0</v>
      </c>
      <c r="I22" s="15">
        <f t="shared" si="1"/>
        <v>0</v>
      </c>
      <c r="J22" s="15">
        <f t="shared" si="1"/>
        <v>0</v>
      </c>
      <c r="K22" s="15">
        <f t="shared" si="1"/>
        <v>0</v>
      </c>
      <c r="L22" s="15">
        <f t="shared" si="1"/>
        <v>3</v>
      </c>
      <c r="M22" s="15">
        <f t="shared" si="1"/>
        <v>0</v>
      </c>
      <c r="N22" s="15">
        <f t="shared" si="1"/>
        <v>7.1</v>
      </c>
      <c r="O22" s="15">
        <f t="shared" si="1"/>
        <v>0</v>
      </c>
      <c r="P22" s="15">
        <f t="shared" si="1"/>
        <v>0</v>
      </c>
      <c r="Q22" s="15">
        <f t="shared" si="1"/>
        <v>0</v>
      </c>
      <c r="R22" s="15">
        <f t="shared" si="1"/>
        <v>0</v>
      </c>
      <c r="S22" s="15">
        <f t="shared" si="1"/>
        <v>0</v>
      </c>
      <c r="T22" s="15">
        <f t="shared" si="1"/>
        <v>0</v>
      </c>
      <c r="U22" s="15">
        <f t="shared" si="1"/>
        <v>43.690000000000005</v>
      </c>
      <c r="V22" s="15">
        <f t="shared" si="1"/>
        <v>0</v>
      </c>
      <c r="W22" s="15">
        <f t="shared" si="1"/>
        <v>0</v>
      </c>
      <c r="X22" s="15">
        <f t="shared" si="1"/>
        <v>0</v>
      </c>
      <c r="Y22" s="15">
        <f t="shared" si="1"/>
        <v>0</v>
      </c>
      <c r="Z22" s="15">
        <f t="shared" si="1"/>
        <v>0</v>
      </c>
      <c r="AA22" s="28">
        <f t="shared" si="1"/>
        <v>0</v>
      </c>
      <c r="AB22" s="15">
        <f t="shared" si="1"/>
        <v>20.882999999999996</v>
      </c>
      <c r="AC22" s="15">
        <f t="shared" si="1"/>
        <v>0</v>
      </c>
      <c r="AD22" s="15">
        <f t="shared" si="1"/>
        <v>0</v>
      </c>
      <c r="AE22" s="15">
        <f t="shared" si="1"/>
        <v>0</v>
      </c>
      <c r="AF22" s="15">
        <f t="shared" si="1"/>
        <v>0</v>
      </c>
      <c r="AG22" s="15">
        <f t="shared" si="1"/>
        <v>0</v>
      </c>
      <c r="AH22" s="15">
        <f t="shared" si="1"/>
        <v>0</v>
      </c>
      <c r="AI22" s="15">
        <f t="shared" si="1"/>
        <v>48.08</v>
      </c>
      <c r="AJ22" s="15">
        <f t="shared" si="1"/>
        <v>1.03</v>
      </c>
      <c r="AK22" s="15">
        <f t="shared" si="1"/>
        <v>0</v>
      </c>
      <c r="AL22" s="15">
        <f t="shared" si="1"/>
        <v>1.2</v>
      </c>
      <c r="AM22" s="15">
        <f t="shared" si="1"/>
        <v>0</v>
      </c>
      <c r="AN22" s="15">
        <f t="shared" si="1"/>
        <v>0</v>
      </c>
      <c r="AO22" s="15">
        <f t="shared" si="1"/>
        <v>0</v>
      </c>
      <c r="AP22" s="15">
        <f t="shared" si="1"/>
        <v>28.2</v>
      </c>
      <c r="AQ22" s="15">
        <f t="shared" si="1"/>
        <v>1.03</v>
      </c>
      <c r="AR22" s="15">
        <f t="shared" si="1"/>
        <v>0</v>
      </c>
      <c r="AS22" s="15">
        <f t="shared" si="1"/>
        <v>0</v>
      </c>
      <c r="AT22" s="15">
        <f t="shared" si="1"/>
        <v>0</v>
      </c>
      <c r="AU22" s="15">
        <f t="shared" si="1"/>
        <v>0</v>
      </c>
      <c r="AV22" s="15">
        <f t="shared" si="1"/>
        <v>0</v>
      </c>
      <c r="AW22" s="15">
        <f t="shared" si="1"/>
        <v>108.26</v>
      </c>
      <c r="AX22" s="15">
        <f t="shared" si="1"/>
        <v>1.03</v>
      </c>
      <c r="AY22" s="15">
        <f t="shared" si="1"/>
        <v>0</v>
      </c>
      <c r="AZ22" s="15">
        <f t="shared" si="1"/>
        <v>1.2</v>
      </c>
      <c r="BA22" s="15">
        <f t="shared" si="1"/>
        <v>0</v>
      </c>
      <c r="BB22" s="15">
        <f t="shared" si="1"/>
        <v>0</v>
      </c>
      <c r="BC22" s="15">
        <f t="shared" si="1"/>
        <v>0</v>
      </c>
      <c r="BD22" s="15">
        <f t="shared" si="1"/>
        <v>56.183</v>
      </c>
      <c r="BE22" s="15">
        <f t="shared" si="1"/>
        <v>1.03</v>
      </c>
      <c r="BF22" s="15">
        <f t="shared" si="1"/>
        <v>0</v>
      </c>
      <c r="BG22" s="15">
        <f t="shared" si="1"/>
        <v>0</v>
      </c>
      <c r="BH22" s="15">
        <f t="shared" si="1"/>
        <v>0</v>
      </c>
      <c r="BI22" s="15">
        <f t="shared" si="1"/>
        <v>0</v>
      </c>
      <c r="BJ22" s="15"/>
    </row>
    <row r="23" spans="1:62" ht="68.25" customHeight="1" x14ac:dyDescent="0.25">
      <c r="A23" s="22">
        <v>0.3</v>
      </c>
      <c r="B23" s="23" t="s">
        <v>115</v>
      </c>
      <c r="C23" s="22" t="s">
        <v>113</v>
      </c>
      <c r="D23" s="46">
        <f>+D90</f>
        <v>1323.35</v>
      </c>
      <c r="E23" s="15">
        <f>+E90</f>
        <v>385.64</v>
      </c>
      <c r="F23" s="15">
        <f>+F90</f>
        <v>0</v>
      </c>
      <c r="G23" s="15">
        <f t="shared" ref="G23:BI23" si="2">+G90</f>
        <v>375.71</v>
      </c>
      <c r="H23" s="15">
        <f t="shared" si="2"/>
        <v>0</v>
      </c>
      <c r="I23" s="15">
        <f t="shared" si="2"/>
        <v>30</v>
      </c>
      <c r="J23" s="15">
        <f t="shared" si="2"/>
        <v>0</v>
      </c>
      <c r="K23" s="15">
        <f t="shared" si="2"/>
        <v>0</v>
      </c>
      <c r="L23" s="15">
        <f t="shared" si="2"/>
        <v>2</v>
      </c>
      <c r="M23" s="15">
        <f t="shared" si="2"/>
        <v>0</v>
      </c>
      <c r="N23" s="15">
        <f t="shared" si="2"/>
        <v>0</v>
      </c>
      <c r="O23" s="15">
        <f t="shared" si="2"/>
        <v>0</v>
      </c>
      <c r="P23" s="15">
        <f t="shared" si="2"/>
        <v>0</v>
      </c>
      <c r="Q23" s="15">
        <f t="shared" si="2"/>
        <v>0</v>
      </c>
      <c r="R23" s="15">
        <f t="shared" si="2"/>
        <v>0</v>
      </c>
      <c r="S23" s="15">
        <f t="shared" si="2"/>
        <v>0</v>
      </c>
      <c r="T23" s="15">
        <f t="shared" si="2"/>
        <v>0</v>
      </c>
      <c r="U23" s="15">
        <f t="shared" si="2"/>
        <v>157.11000000000001</v>
      </c>
      <c r="V23" s="15">
        <f t="shared" si="2"/>
        <v>0</v>
      </c>
      <c r="W23" s="15">
        <f t="shared" si="2"/>
        <v>0</v>
      </c>
      <c r="X23" s="15">
        <f t="shared" si="2"/>
        <v>0.6</v>
      </c>
      <c r="Y23" s="15">
        <f t="shared" si="2"/>
        <v>0</v>
      </c>
      <c r="Z23" s="15">
        <f t="shared" si="2"/>
        <v>0</v>
      </c>
      <c r="AA23" s="15">
        <f t="shared" si="2"/>
        <v>0</v>
      </c>
      <c r="AB23" s="15">
        <f t="shared" si="2"/>
        <v>0</v>
      </c>
      <c r="AC23" s="15">
        <f t="shared" si="2"/>
        <v>0</v>
      </c>
      <c r="AD23" s="15">
        <f t="shared" si="2"/>
        <v>0</v>
      </c>
      <c r="AE23" s="15">
        <f t="shared" si="2"/>
        <v>0</v>
      </c>
      <c r="AF23" s="15">
        <f t="shared" si="2"/>
        <v>0</v>
      </c>
      <c r="AG23" s="15">
        <f t="shared" si="2"/>
        <v>0</v>
      </c>
      <c r="AH23" s="15">
        <f t="shared" si="2"/>
        <v>0</v>
      </c>
      <c r="AI23" s="15">
        <f t="shared" si="2"/>
        <v>148.89999999999998</v>
      </c>
      <c r="AJ23" s="15">
        <f t="shared" si="2"/>
        <v>125</v>
      </c>
      <c r="AK23" s="15">
        <f t="shared" si="2"/>
        <v>0</v>
      </c>
      <c r="AL23" s="15">
        <f t="shared" si="2"/>
        <v>0</v>
      </c>
      <c r="AM23" s="15">
        <f t="shared" si="2"/>
        <v>0</v>
      </c>
      <c r="AN23" s="15">
        <f t="shared" si="2"/>
        <v>0</v>
      </c>
      <c r="AO23" s="15">
        <f t="shared" si="2"/>
        <v>0</v>
      </c>
      <c r="AP23" s="15">
        <f t="shared" si="2"/>
        <v>385.64</v>
      </c>
      <c r="AQ23" s="15">
        <f t="shared" si="2"/>
        <v>0</v>
      </c>
      <c r="AR23" s="15">
        <f t="shared" si="2"/>
        <v>30</v>
      </c>
      <c r="AS23" s="15">
        <f t="shared" si="2"/>
        <v>0</v>
      </c>
      <c r="AT23" s="15">
        <f t="shared" si="2"/>
        <v>0</v>
      </c>
      <c r="AU23" s="15">
        <f t="shared" si="2"/>
        <v>0</v>
      </c>
      <c r="AV23" s="15">
        <f t="shared" si="2"/>
        <v>0</v>
      </c>
      <c r="AW23" s="15">
        <f t="shared" si="2"/>
        <v>681.71999999999991</v>
      </c>
      <c r="AX23" s="15">
        <f t="shared" si="2"/>
        <v>125</v>
      </c>
      <c r="AY23" s="15">
        <f t="shared" si="2"/>
        <v>30</v>
      </c>
      <c r="AZ23" s="15">
        <f t="shared" si="2"/>
        <v>0.6</v>
      </c>
      <c r="BA23" s="15">
        <f t="shared" si="2"/>
        <v>0</v>
      </c>
      <c r="BB23" s="15">
        <f t="shared" si="2"/>
        <v>0</v>
      </c>
      <c r="BC23" s="15">
        <f t="shared" si="2"/>
        <v>0</v>
      </c>
      <c r="BD23" s="15">
        <f t="shared" si="2"/>
        <v>385.64</v>
      </c>
      <c r="BE23" s="15">
        <f t="shared" si="2"/>
        <v>125</v>
      </c>
      <c r="BF23" s="15">
        <f t="shared" si="2"/>
        <v>30</v>
      </c>
      <c r="BG23" s="15">
        <f t="shared" si="2"/>
        <v>0</v>
      </c>
      <c r="BH23" s="15">
        <f t="shared" si="2"/>
        <v>0</v>
      </c>
      <c r="BI23" s="15">
        <f t="shared" si="2"/>
        <v>0</v>
      </c>
      <c r="BJ23" s="15"/>
    </row>
    <row r="24" spans="1:62" ht="40.5" customHeight="1" x14ac:dyDescent="0.25">
      <c r="A24" s="22">
        <v>0.4</v>
      </c>
      <c r="B24" s="23" t="s">
        <v>116</v>
      </c>
      <c r="C24" s="22" t="s">
        <v>113</v>
      </c>
      <c r="D24" s="46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/>
    </row>
    <row r="25" spans="1:62" ht="47.25" x14ac:dyDescent="0.25">
      <c r="A25" s="22">
        <v>0.5</v>
      </c>
      <c r="B25" s="23" t="s">
        <v>117</v>
      </c>
      <c r="C25" s="22" t="s">
        <v>113</v>
      </c>
      <c r="D25" s="46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/>
    </row>
    <row r="26" spans="1:62" ht="26.25" customHeight="1" x14ac:dyDescent="0.25">
      <c r="A26" s="22">
        <v>0.6</v>
      </c>
      <c r="B26" s="23" t="s">
        <v>118</v>
      </c>
      <c r="C26" s="22" t="s">
        <v>113</v>
      </c>
      <c r="D26" s="46">
        <f>+D100</f>
        <v>95.730000000000018</v>
      </c>
      <c r="E26" s="15">
        <f>+E100</f>
        <v>78.959999999999994</v>
      </c>
      <c r="F26" s="15">
        <f>+F100</f>
        <v>0</v>
      </c>
      <c r="G26" s="15">
        <f t="shared" ref="G26:BI26" si="3">+G100</f>
        <v>20.149999999999999</v>
      </c>
      <c r="H26" s="15">
        <f t="shared" si="3"/>
        <v>0</v>
      </c>
      <c r="I26" s="15">
        <f t="shared" si="3"/>
        <v>0</v>
      </c>
      <c r="J26" s="15">
        <f t="shared" si="3"/>
        <v>0</v>
      </c>
      <c r="K26" s="15">
        <f t="shared" si="3"/>
        <v>0</v>
      </c>
      <c r="L26" s="15">
        <f t="shared" si="3"/>
        <v>3</v>
      </c>
      <c r="M26" s="15">
        <f t="shared" si="3"/>
        <v>0</v>
      </c>
      <c r="N26" s="15">
        <f t="shared" si="3"/>
        <v>12.43</v>
      </c>
      <c r="O26" s="15">
        <f t="shared" si="3"/>
        <v>0</v>
      </c>
      <c r="P26" s="15">
        <f t="shared" si="3"/>
        <v>0</v>
      </c>
      <c r="Q26" s="15">
        <f t="shared" si="3"/>
        <v>0</v>
      </c>
      <c r="R26" s="15">
        <f t="shared" si="3"/>
        <v>0</v>
      </c>
      <c r="S26" s="15">
        <f t="shared" si="3"/>
        <v>0</v>
      </c>
      <c r="T26" s="15">
        <f t="shared" si="3"/>
        <v>0</v>
      </c>
      <c r="U26" s="15">
        <f t="shared" si="3"/>
        <v>24.880000000000003</v>
      </c>
      <c r="V26" s="15">
        <f t="shared" si="3"/>
        <v>0</v>
      </c>
      <c r="W26" s="15">
        <f t="shared" si="3"/>
        <v>0</v>
      </c>
      <c r="X26" s="15">
        <f t="shared" si="3"/>
        <v>0</v>
      </c>
      <c r="Y26" s="15">
        <f t="shared" si="3"/>
        <v>0</v>
      </c>
      <c r="Z26" s="15">
        <f t="shared" si="3"/>
        <v>0</v>
      </c>
      <c r="AA26" s="15">
        <f t="shared" si="3"/>
        <v>0</v>
      </c>
      <c r="AB26" s="15">
        <f t="shared" si="3"/>
        <v>17.630000000000003</v>
      </c>
      <c r="AC26" s="15">
        <f t="shared" si="3"/>
        <v>0</v>
      </c>
      <c r="AD26" s="15">
        <f t="shared" si="3"/>
        <v>0</v>
      </c>
      <c r="AE26" s="15">
        <f t="shared" si="3"/>
        <v>0</v>
      </c>
      <c r="AF26" s="15">
        <f t="shared" si="3"/>
        <v>0</v>
      </c>
      <c r="AG26" s="15">
        <f t="shared" si="3"/>
        <v>0</v>
      </c>
      <c r="AH26" s="15">
        <f t="shared" si="3"/>
        <v>0</v>
      </c>
      <c r="AI26" s="15">
        <f t="shared" si="3"/>
        <v>28.709999999999997</v>
      </c>
      <c r="AJ26" s="15">
        <f t="shared" si="3"/>
        <v>0</v>
      </c>
      <c r="AK26" s="15">
        <f t="shared" si="3"/>
        <v>0</v>
      </c>
      <c r="AL26" s="15">
        <f t="shared" si="3"/>
        <v>0</v>
      </c>
      <c r="AM26" s="15">
        <f t="shared" si="3"/>
        <v>0</v>
      </c>
      <c r="AN26" s="15">
        <f t="shared" si="3"/>
        <v>0</v>
      </c>
      <c r="AO26" s="15">
        <f t="shared" si="3"/>
        <v>0</v>
      </c>
      <c r="AP26" s="15">
        <f t="shared" si="3"/>
        <v>48.900000000000006</v>
      </c>
      <c r="AQ26" s="15">
        <f t="shared" si="3"/>
        <v>0</v>
      </c>
      <c r="AR26" s="15">
        <f t="shared" si="3"/>
        <v>0</v>
      </c>
      <c r="AS26" s="15">
        <f t="shared" si="3"/>
        <v>0</v>
      </c>
      <c r="AT26" s="15">
        <f t="shared" si="3"/>
        <v>0</v>
      </c>
      <c r="AU26" s="15">
        <f t="shared" si="3"/>
        <v>0</v>
      </c>
      <c r="AV26" s="15">
        <f t="shared" si="3"/>
        <v>0</v>
      </c>
      <c r="AW26" s="15">
        <f t="shared" si="3"/>
        <v>73.739999999999995</v>
      </c>
      <c r="AX26" s="15">
        <f t="shared" si="3"/>
        <v>0</v>
      </c>
      <c r="AY26" s="15">
        <f t="shared" si="3"/>
        <v>0</v>
      </c>
      <c r="AZ26" s="15">
        <f t="shared" si="3"/>
        <v>0</v>
      </c>
      <c r="BA26" s="15">
        <f t="shared" si="3"/>
        <v>0</v>
      </c>
      <c r="BB26" s="15">
        <f t="shared" si="3"/>
        <v>0</v>
      </c>
      <c r="BC26" s="15">
        <f t="shared" si="3"/>
        <v>0</v>
      </c>
      <c r="BD26" s="15">
        <f t="shared" si="3"/>
        <v>78.959999999999994</v>
      </c>
      <c r="BE26" s="15">
        <f t="shared" si="3"/>
        <v>0</v>
      </c>
      <c r="BF26" s="15">
        <f t="shared" si="3"/>
        <v>0</v>
      </c>
      <c r="BG26" s="15">
        <f t="shared" si="3"/>
        <v>0</v>
      </c>
      <c r="BH26" s="15">
        <f t="shared" si="3"/>
        <v>0</v>
      </c>
      <c r="BI26" s="15">
        <f t="shared" si="3"/>
        <v>0</v>
      </c>
      <c r="BJ26" s="15"/>
    </row>
    <row r="27" spans="1:62" ht="27" customHeight="1" x14ac:dyDescent="0.25">
      <c r="A27" s="43">
        <v>1</v>
      </c>
      <c r="B27" s="44" t="s">
        <v>119</v>
      </c>
      <c r="C27" s="35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</row>
    <row r="28" spans="1:62" ht="31.5" x14ac:dyDescent="0.25">
      <c r="A28" s="24">
        <v>1.1000000000000001</v>
      </c>
      <c r="B28" s="23" t="s">
        <v>120</v>
      </c>
      <c r="C28" s="22" t="s">
        <v>113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/>
    </row>
    <row r="29" spans="1:62" ht="47.25" x14ac:dyDescent="0.25">
      <c r="A29" s="25" t="s">
        <v>79</v>
      </c>
      <c r="B29" s="23" t="s">
        <v>121</v>
      </c>
      <c r="C29" s="22" t="s">
        <v>113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/>
    </row>
    <row r="30" spans="1:62" ht="63" x14ac:dyDescent="0.25">
      <c r="A30" s="26" t="s">
        <v>86</v>
      </c>
      <c r="B30" s="23" t="s">
        <v>122</v>
      </c>
      <c r="C30" s="22" t="s">
        <v>113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/>
    </row>
    <row r="31" spans="1:62" ht="63" x14ac:dyDescent="0.25">
      <c r="A31" s="26" t="s">
        <v>87</v>
      </c>
      <c r="B31" s="23" t="s">
        <v>123</v>
      </c>
      <c r="C31" s="22" t="s">
        <v>113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/>
    </row>
    <row r="32" spans="1:62" ht="63" x14ac:dyDescent="0.25">
      <c r="A32" s="7" t="s">
        <v>88</v>
      </c>
      <c r="B32" s="23" t="s">
        <v>124</v>
      </c>
      <c r="C32" s="22" t="s">
        <v>113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/>
    </row>
    <row r="33" spans="1:62" ht="47.25" x14ac:dyDescent="0.25">
      <c r="A33" s="27" t="s">
        <v>80</v>
      </c>
      <c r="B33" s="23" t="s">
        <v>125</v>
      </c>
      <c r="C33" s="22" t="s">
        <v>113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/>
    </row>
    <row r="34" spans="1:62" ht="78.75" x14ac:dyDescent="0.25">
      <c r="A34" s="7" t="s">
        <v>89</v>
      </c>
      <c r="B34" s="23" t="s">
        <v>126</v>
      </c>
      <c r="C34" s="22" t="s">
        <v>113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/>
    </row>
    <row r="35" spans="1:62" ht="47.25" x14ac:dyDescent="0.25">
      <c r="A35" s="7" t="s">
        <v>90</v>
      </c>
      <c r="B35" s="23" t="s">
        <v>127</v>
      </c>
      <c r="C35" s="22" t="s">
        <v>113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/>
    </row>
    <row r="36" spans="1:62" ht="47.25" x14ac:dyDescent="0.25">
      <c r="A36" s="27" t="s">
        <v>81</v>
      </c>
      <c r="B36" s="23" t="s">
        <v>128</v>
      </c>
      <c r="C36" s="22" t="s">
        <v>113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/>
    </row>
    <row r="37" spans="1:62" ht="31.5" x14ac:dyDescent="0.25">
      <c r="A37" s="7" t="s">
        <v>91</v>
      </c>
      <c r="B37" s="23" t="s">
        <v>129</v>
      </c>
      <c r="C37" s="22" t="s">
        <v>113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/>
    </row>
    <row r="38" spans="1:62" ht="110.25" x14ac:dyDescent="0.25">
      <c r="A38" s="7" t="s">
        <v>130</v>
      </c>
      <c r="B38" s="23" t="s">
        <v>131</v>
      </c>
      <c r="C38" s="22" t="s">
        <v>113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/>
    </row>
    <row r="39" spans="1:62" ht="94.5" x14ac:dyDescent="0.25">
      <c r="A39" s="7" t="s">
        <v>132</v>
      </c>
      <c r="B39" s="23" t="s">
        <v>133</v>
      </c>
      <c r="C39" s="22" t="s">
        <v>113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/>
    </row>
    <row r="40" spans="1:62" ht="94.5" x14ac:dyDescent="0.25">
      <c r="A40" s="7" t="s">
        <v>134</v>
      </c>
      <c r="B40" s="23" t="s">
        <v>135</v>
      </c>
      <c r="C40" s="22" t="s">
        <v>113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/>
    </row>
    <row r="41" spans="1:62" ht="31.5" x14ac:dyDescent="0.25">
      <c r="A41" s="7" t="s">
        <v>92</v>
      </c>
      <c r="B41" s="23" t="s">
        <v>129</v>
      </c>
      <c r="C41" s="22" t="s">
        <v>113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/>
    </row>
    <row r="42" spans="1:62" ht="110.25" x14ac:dyDescent="0.25">
      <c r="A42" s="7" t="s">
        <v>136</v>
      </c>
      <c r="B42" s="23" t="s">
        <v>131</v>
      </c>
      <c r="C42" s="22" t="s">
        <v>113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/>
    </row>
    <row r="43" spans="1:62" ht="94.5" x14ac:dyDescent="0.25">
      <c r="A43" s="7" t="s">
        <v>137</v>
      </c>
      <c r="B43" s="23" t="s">
        <v>133</v>
      </c>
      <c r="C43" s="22" t="s">
        <v>113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/>
    </row>
    <row r="44" spans="1:62" ht="94.5" x14ac:dyDescent="0.25">
      <c r="A44" s="7" t="s">
        <v>138</v>
      </c>
      <c r="B44" s="23" t="s">
        <v>139</v>
      </c>
      <c r="C44" s="22" t="s">
        <v>113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/>
    </row>
    <row r="45" spans="1:62" ht="94.5" x14ac:dyDescent="0.25">
      <c r="A45" s="27" t="s">
        <v>82</v>
      </c>
      <c r="B45" s="23" t="s">
        <v>140</v>
      </c>
      <c r="C45" s="22" t="s">
        <v>113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/>
    </row>
    <row r="46" spans="1:62" ht="78.75" x14ac:dyDescent="0.25">
      <c r="A46" s="7" t="s">
        <v>93</v>
      </c>
      <c r="B46" s="23" t="s">
        <v>141</v>
      </c>
      <c r="C46" s="22" t="s">
        <v>113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/>
    </row>
    <row r="47" spans="1:62" ht="78.75" x14ac:dyDescent="0.25">
      <c r="A47" s="7" t="s">
        <v>94</v>
      </c>
      <c r="B47" s="23" t="s">
        <v>142</v>
      </c>
      <c r="C47" s="22" t="s">
        <v>113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/>
    </row>
    <row r="48" spans="1:62" ht="47.25" x14ac:dyDescent="0.25">
      <c r="A48" s="27" t="s">
        <v>78</v>
      </c>
      <c r="B48" s="23" t="s">
        <v>143</v>
      </c>
      <c r="C48" s="22" t="s">
        <v>113</v>
      </c>
      <c r="D48" s="15">
        <f>+D49+D68+D78+D79</f>
        <v>369.18</v>
      </c>
      <c r="E48" s="15">
        <f>+E49+E68+E78+E79</f>
        <v>56.183</v>
      </c>
      <c r="F48" s="15">
        <f>+F49+F68+F78+F79</f>
        <v>0</v>
      </c>
      <c r="G48" s="15">
        <f t="shared" ref="G48:BI48" si="4">+G49+G68+G78+G79</f>
        <v>16.489999999999998</v>
      </c>
      <c r="H48" s="15">
        <f t="shared" si="4"/>
        <v>0</v>
      </c>
      <c r="I48" s="15">
        <f t="shared" si="4"/>
        <v>0</v>
      </c>
      <c r="J48" s="15">
        <f t="shared" si="4"/>
        <v>0</v>
      </c>
      <c r="K48" s="15">
        <f t="shared" si="4"/>
        <v>0</v>
      </c>
      <c r="L48" s="15">
        <f t="shared" si="4"/>
        <v>3</v>
      </c>
      <c r="M48" s="15">
        <f t="shared" si="4"/>
        <v>0</v>
      </c>
      <c r="N48" s="15">
        <f t="shared" si="4"/>
        <v>7.1</v>
      </c>
      <c r="O48" s="15">
        <f t="shared" si="4"/>
        <v>0</v>
      </c>
      <c r="P48" s="15">
        <f t="shared" si="4"/>
        <v>0</v>
      </c>
      <c r="Q48" s="15">
        <f t="shared" si="4"/>
        <v>0</v>
      </c>
      <c r="R48" s="15">
        <f t="shared" si="4"/>
        <v>0</v>
      </c>
      <c r="S48" s="15">
        <f t="shared" si="4"/>
        <v>0</v>
      </c>
      <c r="T48" s="15">
        <f t="shared" si="4"/>
        <v>0</v>
      </c>
      <c r="U48" s="15">
        <f t="shared" si="4"/>
        <v>43.690000000000005</v>
      </c>
      <c r="V48" s="15">
        <f t="shared" si="4"/>
        <v>0</v>
      </c>
      <c r="W48" s="15">
        <f t="shared" si="4"/>
        <v>0</v>
      </c>
      <c r="X48" s="15">
        <f t="shared" si="4"/>
        <v>0</v>
      </c>
      <c r="Y48" s="15">
        <f t="shared" si="4"/>
        <v>0</v>
      </c>
      <c r="Z48" s="15">
        <f t="shared" si="4"/>
        <v>0</v>
      </c>
      <c r="AA48" s="15">
        <f t="shared" si="4"/>
        <v>0</v>
      </c>
      <c r="AB48" s="15">
        <f t="shared" si="4"/>
        <v>20.882999999999996</v>
      </c>
      <c r="AC48" s="15">
        <f t="shared" si="4"/>
        <v>0</v>
      </c>
      <c r="AD48" s="15">
        <f t="shared" si="4"/>
        <v>0</v>
      </c>
      <c r="AE48" s="15">
        <f t="shared" si="4"/>
        <v>0</v>
      </c>
      <c r="AF48" s="15">
        <f t="shared" si="4"/>
        <v>0</v>
      </c>
      <c r="AG48" s="15">
        <f t="shared" si="4"/>
        <v>0</v>
      </c>
      <c r="AH48" s="15">
        <f t="shared" si="4"/>
        <v>0</v>
      </c>
      <c r="AI48" s="15">
        <f t="shared" si="4"/>
        <v>48.08</v>
      </c>
      <c r="AJ48" s="15">
        <f t="shared" si="4"/>
        <v>1.03</v>
      </c>
      <c r="AK48" s="15">
        <f t="shared" si="4"/>
        <v>0</v>
      </c>
      <c r="AL48" s="15">
        <f t="shared" si="4"/>
        <v>1.2</v>
      </c>
      <c r="AM48" s="15">
        <f t="shared" si="4"/>
        <v>0</v>
      </c>
      <c r="AN48" s="15">
        <f t="shared" si="4"/>
        <v>0</v>
      </c>
      <c r="AO48" s="15">
        <f t="shared" si="4"/>
        <v>0</v>
      </c>
      <c r="AP48" s="15">
        <f t="shared" si="4"/>
        <v>28.2</v>
      </c>
      <c r="AQ48" s="15">
        <f t="shared" si="4"/>
        <v>1.03</v>
      </c>
      <c r="AR48" s="15">
        <f t="shared" si="4"/>
        <v>0</v>
      </c>
      <c r="AS48" s="15">
        <f t="shared" si="4"/>
        <v>0</v>
      </c>
      <c r="AT48" s="15">
        <f t="shared" si="4"/>
        <v>0</v>
      </c>
      <c r="AU48" s="15">
        <f t="shared" si="4"/>
        <v>0</v>
      </c>
      <c r="AV48" s="15">
        <f t="shared" si="4"/>
        <v>0</v>
      </c>
      <c r="AW48" s="15">
        <f t="shared" si="4"/>
        <v>108.26</v>
      </c>
      <c r="AX48" s="15">
        <f t="shared" si="4"/>
        <v>1.03</v>
      </c>
      <c r="AY48" s="15">
        <f t="shared" si="4"/>
        <v>0</v>
      </c>
      <c r="AZ48" s="15">
        <f t="shared" si="4"/>
        <v>1.2</v>
      </c>
      <c r="BA48" s="15">
        <f t="shared" si="4"/>
        <v>0</v>
      </c>
      <c r="BB48" s="15">
        <f t="shared" si="4"/>
        <v>0</v>
      </c>
      <c r="BC48" s="15">
        <f t="shared" si="4"/>
        <v>0</v>
      </c>
      <c r="BD48" s="15">
        <f t="shared" si="4"/>
        <v>56.183</v>
      </c>
      <c r="BE48" s="15">
        <f t="shared" si="4"/>
        <v>1.03</v>
      </c>
      <c r="BF48" s="15">
        <f t="shared" si="4"/>
        <v>0</v>
      </c>
      <c r="BG48" s="15">
        <f t="shared" si="4"/>
        <v>0</v>
      </c>
      <c r="BH48" s="15">
        <f t="shared" si="4"/>
        <v>0</v>
      </c>
      <c r="BI48" s="15">
        <f t="shared" si="4"/>
        <v>0</v>
      </c>
      <c r="BJ48" s="15"/>
    </row>
    <row r="49" spans="1:62" ht="78.75" x14ac:dyDescent="0.25">
      <c r="A49" s="7" t="s">
        <v>83</v>
      </c>
      <c r="B49" s="23" t="s">
        <v>144</v>
      </c>
      <c r="C49" s="22" t="s">
        <v>113</v>
      </c>
      <c r="D49" s="15">
        <f>+D50+D51</f>
        <v>108.51</v>
      </c>
      <c r="E49" s="15">
        <f>+E50+E51</f>
        <v>35.343000000000004</v>
      </c>
      <c r="F49" s="15">
        <f>+F50+F51</f>
        <v>0</v>
      </c>
      <c r="G49" s="15">
        <f t="shared" ref="G49:BI49" si="5">+G50+G51</f>
        <v>10.77</v>
      </c>
      <c r="H49" s="15">
        <f t="shared" si="5"/>
        <v>0</v>
      </c>
      <c r="I49" s="15">
        <f t="shared" si="5"/>
        <v>0</v>
      </c>
      <c r="J49" s="15">
        <f t="shared" si="5"/>
        <v>0</v>
      </c>
      <c r="K49" s="15">
        <f t="shared" si="5"/>
        <v>0</v>
      </c>
      <c r="L49" s="15">
        <f t="shared" si="5"/>
        <v>3</v>
      </c>
      <c r="M49" s="15">
        <f t="shared" si="5"/>
        <v>0</v>
      </c>
      <c r="N49" s="15">
        <f t="shared" si="5"/>
        <v>7.1</v>
      </c>
      <c r="O49" s="15">
        <f t="shared" si="5"/>
        <v>0</v>
      </c>
      <c r="P49" s="15">
        <f t="shared" si="5"/>
        <v>0</v>
      </c>
      <c r="Q49" s="15">
        <f t="shared" si="5"/>
        <v>0</v>
      </c>
      <c r="R49" s="15">
        <f t="shared" si="5"/>
        <v>0</v>
      </c>
      <c r="S49" s="15">
        <f t="shared" si="5"/>
        <v>0</v>
      </c>
      <c r="T49" s="15">
        <f t="shared" si="5"/>
        <v>0</v>
      </c>
      <c r="U49" s="15">
        <f t="shared" si="5"/>
        <v>16.14</v>
      </c>
      <c r="V49" s="15">
        <f t="shared" si="5"/>
        <v>0</v>
      </c>
      <c r="W49" s="15">
        <f t="shared" si="5"/>
        <v>0</v>
      </c>
      <c r="X49" s="15">
        <f t="shared" si="5"/>
        <v>0</v>
      </c>
      <c r="Y49" s="15">
        <f t="shared" si="5"/>
        <v>0</v>
      </c>
      <c r="Z49" s="15">
        <f t="shared" si="5"/>
        <v>0</v>
      </c>
      <c r="AA49" s="15">
        <f t="shared" si="5"/>
        <v>0</v>
      </c>
      <c r="AB49" s="15">
        <f t="shared" si="5"/>
        <v>12.212999999999999</v>
      </c>
      <c r="AC49" s="15">
        <f t="shared" si="5"/>
        <v>0</v>
      </c>
      <c r="AD49" s="15">
        <f t="shared" si="5"/>
        <v>0</v>
      </c>
      <c r="AE49" s="15">
        <f t="shared" si="5"/>
        <v>0</v>
      </c>
      <c r="AF49" s="15">
        <f t="shared" si="5"/>
        <v>0</v>
      </c>
      <c r="AG49" s="15">
        <f t="shared" si="5"/>
        <v>0</v>
      </c>
      <c r="AH49" s="15">
        <f t="shared" si="5"/>
        <v>0</v>
      </c>
      <c r="AI49" s="15">
        <f t="shared" si="5"/>
        <v>12.01</v>
      </c>
      <c r="AJ49" s="15">
        <f t="shared" si="5"/>
        <v>1.03</v>
      </c>
      <c r="AK49" s="15">
        <f t="shared" si="5"/>
        <v>0</v>
      </c>
      <c r="AL49" s="15">
        <f t="shared" si="5"/>
        <v>0</v>
      </c>
      <c r="AM49" s="15">
        <f t="shared" si="5"/>
        <v>0</v>
      </c>
      <c r="AN49" s="15">
        <f t="shared" si="5"/>
        <v>0</v>
      </c>
      <c r="AO49" s="15">
        <f t="shared" si="5"/>
        <v>0</v>
      </c>
      <c r="AP49" s="15">
        <f t="shared" si="5"/>
        <v>16.03</v>
      </c>
      <c r="AQ49" s="15">
        <f t="shared" si="5"/>
        <v>1.03</v>
      </c>
      <c r="AR49" s="15">
        <f t="shared" si="5"/>
        <v>0</v>
      </c>
      <c r="AS49" s="15">
        <f t="shared" si="5"/>
        <v>0</v>
      </c>
      <c r="AT49" s="15">
        <f t="shared" si="5"/>
        <v>0</v>
      </c>
      <c r="AU49" s="15">
        <f t="shared" si="5"/>
        <v>0</v>
      </c>
      <c r="AV49" s="15">
        <f t="shared" si="5"/>
        <v>0</v>
      </c>
      <c r="AW49" s="15">
        <f t="shared" si="5"/>
        <v>38.92</v>
      </c>
      <c r="AX49" s="15">
        <f t="shared" si="5"/>
        <v>1.03</v>
      </c>
      <c r="AY49" s="15">
        <f t="shared" si="5"/>
        <v>0</v>
      </c>
      <c r="AZ49" s="15">
        <f t="shared" si="5"/>
        <v>0</v>
      </c>
      <c r="BA49" s="15">
        <f t="shared" si="5"/>
        <v>0</v>
      </c>
      <c r="BB49" s="15">
        <f t="shared" si="5"/>
        <v>0</v>
      </c>
      <c r="BC49" s="15">
        <f t="shared" si="5"/>
        <v>0</v>
      </c>
      <c r="BD49" s="15">
        <f t="shared" si="5"/>
        <v>35.343000000000004</v>
      </c>
      <c r="BE49" s="15">
        <f t="shared" si="5"/>
        <v>1.03</v>
      </c>
      <c r="BF49" s="15">
        <f t="shared" si="5"/>
        <v>0</v>
      </c>
      <c r="BG49" s="15">
        <f t="shared" si="5"/>
        <v>0</v>
      </c>
      <c r="BH49" s="15">
        <f t="shared" si="5"/>
        <v>0</v>
      </c>
      <c r="BI49" s="15">
        <f t="shared" si="5"/>
        <v>0</v>
      </c>
      <c r="BJ49" s="15"/>
    </row>
    <row r="50" spans="1:62" ht="31.5" x14ac:dyDescent="0.25">
      <c r="A50" s="7" t="s">
        <v>95</v>
      </c>
      <c r="B50" s="23" t="s">
        <v>145</v>
      </c>
      <c r="C50" s="22" t="s">
        <v>113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/>
    </row>
    <row r="51" spans="1:62" ht="63" x14ac:dyDescent="0.25">
      <c r="A51" s="7" t="s">
        <v>96</v>
      </c>
      <c r="B51" s="23" t="s">
        <v>146</v>
      </c>
      <c r="C51" s="22" t="s">
        <v>113</v>
      </c>
      <c r="D51" s="15">
        <f t="shared" ref="D51:AI51" si="6">SUM(D52:D67)</f>
        <v>108.51</v>
      </c>
      <c r="E51" s="15">
        <f t="shared" si="6"/>
        <v>35.343000000000004</v>
      </c>
      <c r="F51" s="15">
        <f t="shared" si="6"/>
        <v>0</v>
      </c>
      <c r="G51" s="15">
        <f t="shared" si="6"/>
        <v>10.77</v>
      </c>
      <c r="H51" s="15">
        <f t="shared" si="6"/>
        <v>0</v>
      </c>
      <c r="I51" s="15">
        <f t="shared" si="6"/>
        <v>0</v>
      </c>
      <c r="J51" s="15">
        <f t="shared" si="6"/>
        <v>0</v>
      </c>
      <c r="K51" s="15">
        <f t="shared" si="6"/>
        <v>0</v>
      </c>
      <c r="L51" s="15">
        <f t="shared" si="6"/>
        <v>3</v>
      </c>
      <c r="M51" s="15">
        <f t="shared" si="6"/>
        <v>0</v>
      </c>
      <c r="N51" s="15">
        <f t="shared" si="6"/>
        <v>7.1</v>
      </c>
      <c r="O51" s="15">
        <f t="shared" si="6"/>
        <v>0</v>
      </c>
      <c r="P51" s="15">
        <f t="shared" si="6"/>
        <v>0</v>
      </c>
      <c r="Q51" s="15">
        <f t="shared" si="6"/>
        <v>0</v>
      </c>
      <c r="R51" s="15">
        <f t="shared" si="6"/>
        <v>0</v>
      </c>
      <c r="S51" s="15">
        <f t="shared" si="6"/>
        <v>0</v>
      </c>
      <c r="T51" s="15">
        <f t="shared" si="6"/>
        <v>0</v>
      </c>
      <c r="U51" s="15">
        <f t="shared" si="6"/>
        <v>16.14</v>
      </c>
      <c r="V51" s="15">
        <f t="shared" si="6"/>
        <v>0</v>
      </c>
      <c r="W51" s="15">
        <f t="shared" si="6"/>
        <v>0</v>
      </c>
      <c r="X51" s="15">
        <f t="shared" si="6"/>
        <v>0</v>
      </c>
      <c r="Y51" s="15">
        <f t="shared" si="6"/>
        <v>0</v>
      </c>
      <c r="Z51" s="15">
        <f t="shared" si="6"/>
        <v>0</v>
      </c>
      <c r="AA51" s="15">
        <f t="shared" si="6"/>
        <v>0</v>
      </c>
      <c r="AB51" s="15">
        <f t="shared" si="6"/>
        <v>12.212999999999999</v>
      </c>
      <c r="AC51" s="15">
        <f t="shared" si="6"/>
        <v>0</v>
      </c>
      <c r="AD51" s="15">
        <f t="shared" si="6"/>
        <v>0</v>
      </c>
      <c r="AE51" s="15">
        <f t="shared" si="6"/>
        <v>0</v>
      </c>
      <c r="AF51" s="15">
        <f t="shared" si="6"/>
        <v>0</v>
      </c>
      <c r="AG51" s="15">
        <f t="shared" si="6"/>
        <v>0</v>
      </c>
      <c r="AH51" s="15">
        <f t="shared" si="6"/>
        <v>0</v>
      </c>
      <c r="AI51" s="15">
        <f t="shared" si="6"/>
        <v>12.01</v>
      </c>
      <c r="AJ51" s="15">
        <f t="shared" ref="AJ51:BI51" si="7">SUM(AJ52:AJ67)</f>
        <v>1.03</v>
      </c>
      <c r="AK51" s="15">
        <f t="shared" si="7"/>
        <v>0</v>
      </c>
      <c r="AL51" s="15">
        <f t="shared" si="7"/>
        <v>0</v>
      </c>
      <c r="AM51" s="15">
        <f t="shared" si="7"/>
        <v>0</v>
      </c>
      <c r="AN51" s="15">
        <f t="shared" si="7"/>
        <v>0</v>
      </c>
      <c r="AO51" s="15">
        <f t="shared" si="7"/>
        <v>0</v>
      </c>
      <c r="AP51" s="15">
        <f t="shared" si="7"/>
        <v>16.03</v>
      </c>
      <c r="AQ51" s="15">
        <f t="shared" si="7"/>
        <v>1.03</v>
      </c>
      <c r="AR51" s="15">
        <f t="shared" si="7"/>
        <v>0</v>
      </c>
      <c r="AS51" s="15">
        <f t="shared" si="7"/>
        <v>0</v>
      </c>
      <c r="AT51" s="15">
        <f t="shared" si="7"/>
        <v>0</v>
      </c>
      <c r="AU51" s="15">
        <f t="shared" si="7"/>
        <v>0</v>
      </c>
      <c r="AV51" s="15">
        <f t="shared" si="7"/>
        <v>0</v>
      </c>
      <c r="AW51" s="15">
        <f t="shared" si="7"/>
        <v>38.92</v>
      </c>
      <c r="AX51" s="15">
        <f t="shared" si="7"/>
        <v>1.03</v>
      </c>
      <c r="AY51" s="15">
        <f t="shared" si="7"/>
        <v>0</v>
      </c>
      <c r="AZ51" s="15">
        <f t="shared" si="7"/>
        <v>0</v>
      </c>
      <c r="BA51" s="15">
        <f t="shared" si="7"/>
        <v>0</v>
      </c>
      <c r="BB51" s="15">
        <f t="shared" si="7"/>
        <v>0</v>
      </c>
      <c r="BC51" s="15">
        <f t="shared" si="7"/>
        <v>0</v>
      </c>
      <c r="BD51" s="15">
        <f t="shared" si="7"/>
        <v>35.343000000000004</v>
      </c>
      <c r="BE51" s="15">
        <f t="shared" si="7"/>
        <v>1.03</v>
      </c>
      <c r="BF51" s="15">
        <f t="shared" si="7"/>
        <v>0</v>
      </c>
      <c r="BG51" s="15">
        <f t="shared" si="7"/>
        <v>0</v>
      </c>
      <c r="BH51" s="15">
        <f t="shared" si="7"/>
        <v>0</v>
      </c>
      <c r="BI51" s="15">
        <f t="shared" si="7"/>
        <v>0</v>
      </c>
      <c r="BJ51" s="15"/>
    </row>
    <row r="52" spans="1:62" ht="63" x14ac:dyDescent="0.25">
      <c r="A52" s="40" t="s">
        <v>147</v>
      </c>
      <c r="B52" s="38" t="s">
        <v>148</v>
      </c>
      <c r="C52" s="39" t="s">
        <v>149</v>
      </c>
      <c r="D52" s="29">
        <v>10.98</v>
      </c>
      <c r="E52" s="29">
        <f>+N52+AB52+AP52</f>
        <v>6.77</v>
      </c>
      <c r="F52" s="29"/>
      <c r="G52" s="29">
        <v>5.77</v>
      </c>
      <c r="H52" s="29"/>
      <c r="I52" s="29"/>
      <c r="J52" s="29"/>
      <c r="K52" s="29"/>
      <c r="L52" s="29">
        <v>2</v>
      </c>
      <c r="M52" s="29"/>
      <c r="N52" s="29">
        <v>3.54</v>
      </c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>
        <v>3.23</v>
      </c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>
        <f>+G52+U52+AI52</f>
        <v>5.77</v>
      </c>
      <c r="AX52" s="29"/>
      <c r="AY52" s="29"/>
      <c r="AZ52" s="29"/>
      <c r="BA52" s="29"/>
      <c r="BB52" s="29"/>
      <c r="BC52" s="29"/>
      <c r="BD52" s="29">
        <f>+N52+AB52+AP52</f>
        <v>6.77</v>
      </c>
      <c r="BE52" s="29"/>
      <c r="BF52" s="29"/>
      <c r="BG52" s="29"/>
      <c r="BH52" s="29"/>
      <c r="BI52" s="29"/>
      <c r="BJ52" s="47"/>
    </row>
    <row r="53" spans="1:62" ht="63" x14ac:dyDescent="0.25">
      <c r="A53" s="40" t="s">
        <v>150</v>
      </c>
      <c r="B53" s="38" t="s">
        <v>151</v>
      </c>
      <c r="C53" s="39" t="s">
        <v>152</v>
      </c>
      <c r="D53" s="29">
        <v>5.77</v>
      </c>
      <c r="E53" s="29">
        <f t="shared" ref="E53:E67" si="8">+N53+AB53+AP53</f>
        <v>6.45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>
        <v>5.77</v>
      </c>
      <c r="V53" s="29"/>
      <c r="W53" s="29"/>
      <c r="X53" s="29"/>
      <c r="Y53" s="29"/>
      <c r="Z53" s="29"/>
      <c r="AA53" s="29"/>
      <c r="AB53" s="29">
        <v>2.79</v>
      </c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>
        <v>3.66</v>
      </c>
      <c r="AQ53" s="29"/>
      <c r="AR53" s="29"/>
      <c r="AS53" s="29"/>
      <c r="AT53" s="29"/>
      <c r="AU53" s="29"/>
      <c r="AV53" s="29"/>
      <c r="AW53" s="29">
        <f t="shared" ref="AW53:AW67" si="9">+G53+U53+AI53</f>
        <v>5.77</v>
      </c>
      <c r="AX53" s="29"/>
      <c r="AY53" s="29"/>
      <c r="AZ53" s="29"/>
      <c r="BA53" s="29"/>
      <c r="BB53" s="29"/>
      <c r="BC53" s="29"/>
      <c r="BD53" s="29">
        <f t="shared" ref="BD53:BD67" si="10">+N53+AB53+AP53</f>
        <v>6.45</v>
      </c>
      <c r="BE53" s="29"/>
      <c r="BF53" s="29"/>
      <c r="BG53" s="29"/>
      <c r="BH53" s="29"/>
      <c r="BI53" s="29"/>
      <c r="BJ53" s="47"/>
    </row>
    <row r="54" spans="1:62" ht="63" x14ac:dyDescent="0.25">
      <c r="A54" s="40" t="s">
        <v>153</v>
      </c>
      <c r="B54" s="38" t="s">
        <v>154</v>
      </c>
      <c r="C54" s="39" t="s">
        <v>155</v>
      </c>
      <c r="D54" s="29">
        <v>1.98</v>
      </c>
      <c r="E54" s="29">
        <f t="shared" si="8"/>
        <v>1.71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>
        <v>1.68</v>
      </c>
      <c r="V54" s="29"/>
      <c r="W54" s="29"/>
      <c r="X54" s="29"/>
      <c r="Y54" s="29"/>
      <c r="Z54" s="29"/>
      <c r="AA54" s="29"/>
      <c r="AB54" s="29">
        <v>1.71</v>
      </c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>
        <f t="shared" si="9"/>
        <v>1.68</v>
      </c>
      <c r="AX54" s="29"/>
      <c r="AY54" s="29"/>
      <c r="AZ54" s="29"/>
      <c r="BA54" s="29"/>
      <c r="BB54" s="29"/>
      <c r="BC54" s="29"/>
      <c r="BD54" s="29">
        <f t="shared" si="10"/>
        <v>1.71</v>
      </c>
      <c r="BE54" s="29"/>
      <c r="BF54" s="29"/>
      <c r="BG54" s="29"/>
      <c r="BH54" s="29"/>
      <c r="BI54" s="29"/>
      <c r="BJ54" s="47"/>
    </row>
    <row r="55" spans="1:62" ht="63" x14ac:dyDescent="0.25">
      <c r="A55" s="40" t="s">
        <v>156</v>
      </c>
      <c r="B55" s="38" t="s">
        <v>157</v>
      </c>
      <c r="C55" s="39" t="s">
        <v>158</v>
      </c>
      <c r="D55" s="29">
        <v>0.98</v>
      </c>
      <c r="E55" s="29">
        <f t="shared" si="8"/>
        <v>0.41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>
        <v>0.98</v>
      </c>
      <c r="V55" s="29"/>
      <c r="W55" s="29"/>
      <c r="X55" s="29"/>
      <c r="Y55" s="29"/>
      <c r="Z55" s="29"/>
      <c r="AA55" s="29"/>
      <c r="AB55" s="29">
        <v>0.41</v>
      </c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>
        <f t="shared" si="9"/>
        <v>0.98</v>
      </c>
      <c r="AX55" s="29"/>
      <c r="AY55" s="29"/>
      <c r="AZ55" s="29"/>
      <c r="BA55" s="29"/>
      <c r="BB55" s="29"/>
      <c r="BC55" s="29"/>
      <c r="BD55" s="29">
        <f t="shared" si="10"/>
        <v>0.41</v>
      </c>
      <c r="BE55" s="29"/>
      <c r="BF55" s="29"/>
      <c r="BG55" s="29"/>
      <c r="BH55" s="29"/>
      <c r="BI55" s="29"/>
      <c r="BJ55" s="47"/>
    </row>
    <row r="56" spans="1:62" ht="47.25" x14ac:dyDescent="0.25">
      <c r="A56" s="40" t="s">
        <v>159</v>
      </c>
      <c r="B56" s="38" t="s">
        <v>160</v>
      </c>
      <c r="C56" s="39" t="s">
        <v>161</v>
      </c>
      <c r="D56" s="29">
        <v>1.97</v>
      </c>
      <c r="E56" s="29">
        <f t="shared" si="8"/>
        <v>2.87</v>
      </c>
      <c r="F56" s="29"/>
      <c r="G56" s="29">
        <v>0.98</v>
      </c>
      <c r="H56" s="29"/>
      <c r="I56" s="29"/>
      <c r="J56" s="29"/>
      <c r="K56" s="29"/>
      <c r="L56" s="29">
        <v>1</v>
      </c>
      <c r="M56" s="29"/>
      <c r="N56" s="29">
        <v>0.5</v>
      </c>
      <c r="O56" s="29"/>
      <c r="P56" s="29"/>
      <c r="Q56" s="29"/>
      <c r="R56" s="29"/>
      <c r="S56" s="29"/>
      <c r="T56" s="29"/>
      <c r="U56" s="29">
        <v>0.98</v>
      </c>
      <c r="V56" s="29"/>
      <c r="W56" s="29"/>
      <c r="X56" s="29"/>
      <c r="Y56" s="29"/>
      <c r="Z56" s="29"/>
      <c r="AA56" s="29"/>
      <c r="AB56" s="29">
        <v>0.41</v>
      </c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>
        <v>1.96</v>
      </c>
      <c r="AQ56" s="29"/>
      <c r="AR56" s="29"/>
      <c r="AS56" s="29"/>
      <c r="AT56" s="29"/>
      <c r="AU56" s="29"/>
      <c r="AV56" s="29"/>
      <c r="AW56" s="29">
        <f t="shared" si="9"/>
        <v>1.96</v>
      </c>
      <c r="AX56" s="29"/>
      <c r="AY56" s="29"/>
      <c r="AZ56" s="29"/>
      <c r="BA56" s="29"/>
      <c r="BB56" s="29"/>
      <c r="BC56" s="29"/>
      <c r="BD56" s="29">
        <f t="shared" si="10"/>
        <v>2.87</v>
      </c>
      <c r="BE56" s="29"/>
      <c r="BF56" s="29"/>
      <c r="BG56" s="29"/>
      <c r="BH56" s="29"/>
      <c r="BI56" s="29"/>
      <c r="BJ56" s="47"/>
    </row>
    <row r="57" spans="1:62" ht="63" x14ac:dyDescent="0.25">
      <c r="A57" s="40" t="s">
        <v>162</v>
      </c>
      <c r="B57" s="38" t="s">
        <v>163</v>
      </c>
      <c r="C57" s="39" t="s">
        <v>164</v>
      </c>
      <c r="D57" s="29">
        <v>3.05</v>
      </c>
      <c r="E57" s="29">
        <f t="shared" si="8"/>
        <v>6.71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>
        <v>3.05</v>
      </c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>
        <v>6.71</v>
      </c>
      <c r="AQ57" s="29"/>
      <c r="AR57" s="29"/>
      <c r="AS57" s="29"/>
      <c r="AT57" s="29"/>
      <c r="AU57" s="29"/>
      <c r="AV57" s="29"/>
      <c r="AW57" s="29">
        <f t="shared" si="9"/>
        <v>3.05</v>
      </c>
      <c r="AX57" s="29"/>
      <c r="AY57" s="29"/>
      <c r="AZ57" s="29"/>
      <c r="BA57" s="29"/>
      <c r="BB57" s="29"/>
      <c r="BC57" s="29"/>
      <c r="BD57" s="29">
        <f t="shared" si="10"/>
        <v>6.71</v>
      </c>
      <c r="BE57" s="29"/>
      <c r="BF57" s="29"/>
      <c r="BG57" s="29"/>
      <c r="BH57" s="29"/>
      <c r="BI57" s="29"/>
      <c r="BJ57" s="47"/>
    </row>
    <row r="58" spans="1:62" ht="31.5" x14ac:dyDescent="0.25">
      <c r="A58" s="40" t="s">
        <v>165</v>
      </c>
      <c r="B58" s="38" t="s">
        <v>166</v>
      </c>
      <c r="C58" s="39" t="s">
        <v>167</v>
      </c>
      <c r="D58" s="29">
        <v>5.93</v>
      </c>
      <c r="E58" s="29">
        <f t="shared" si="8"/>
        <v>0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>
        <v>5.93</v>
      </c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>
        <f t="shared" si="9"/>
        <v>5.93</v>
      </c>
      <c r="AX58" s="29"/>
      <c r="AY58" s="29"/>
      <c r="AZ58" s="29"/>
      <c r="BA58" s="29"/>
      <c r="BB58" s="29"/>
      <c r="BC58" s="29"/>
      <c r="BD58" s="29">
        <f t="shared" si="10"/>
        <v>0</v>
      </c>
      <c r="BE58" s="29"/>
      <c r="BF58" s="29"/>
      <c r="BG58" s="29"/>
      <c r="BH58" s="29"/>
      <c r="BI58" s="29"/>
      <c r="BJ58" s="47"/>
    </row>
    <row r="59" spans="1:62" ht="31.5" x14ac:dyDescent="0.25">
      <c r="A59" s="40" t="s">
        <v>168</v>
      </c>
      <c r="B59" s="38" t="s">
        <v>169</v>
      </c>
      <c r="C59" s="39" t="s">
        <v>170</v>
      </c>
      <c r="D59" s="29">
        <v>3.1</v>
      </c>
      <c r="E59" s="29">
        <f t="shared" si="8"/>
        <v>2.8799999999999994</v>
      </c>
      <c r="F59" s="29"/>
      <c r="G59" s="29">
        <v>0.51</v>
      </c>
      <c r="H59" s="29"/>
      <c r="I59" s="29"/>
      <c r="J59" s="29"/>
      <c r="K59" s="29"/>
      <c r="L59" s="29"/>
      <c r="M59" s="29"/>
      <c r="N59" s="29">
        <v>1.38</v>
      </c>
      <c r="O59" s="29"/>
      <c r="P59" s="29"/>
      <c r="Q59" s="29"/>
      <c r="R59" s="29"/>
      <c r="S59" s="29"/>
      <c r="T59" s="30"/>
      <c r="U59" s="30">
        <v>1.4</v>
      </c>
      <c r="V59" s="29"/>
      <c r="W59" s="29"/>
      <c r="X59" s="29"/>
      <c r="Y59" s="29"/>
      <c r="Z59" s="29"/>
      <c r="AA59" s="29"/>
      <c r="AB59" s="29">
        <v>1.1399999999999999</v>
      </c>
      <c r="AC59" s="29"/>
      <c r="AD59" s="29"/>
      <c r="AE59" s="29"/>
      <c r="AF59" s="29"/>
      <c r="AG59" s="29"/>
      <c r="AH59" s="30"/>
      <c r="AI59" s="30">
        <v>1.2</v>
      </c>
      <c r="AJ59" s="29"/>
      <c r="AK59" s="29"/>
      <c r="AL59" s="29"/>
      <c r="AM59" s="29"/>
      <c r="AN59" s="29"/>
      <c r="AO59" s="29"/>
      <c r="AP59" s="29">
        <v>0.36</v>
      </c>
      <c r="AQ59" s="29"/>
      <c r="AR59" s="29"/>
      <c r="AS59" s="29"/>
      <c r="AT59" s="29"/>
      <c r="AU59" s="29"/>
      <c r="AV59" s="29"/>
      <c r="AW59" s="29">
        <f t="shared" si="9"/>
        <v>3.11</v>
      </c>
      <c r="AX59" s="29"/>
      <c r="AY59" s="29"/>
      <c r="AZ59" s="29"/>
      <c r="BA59" s="29"/>
      <c r="BB59" s="29"/>
      <c r="BC59" s="29"/>
      <c r="BD59" s="29">
        <f t="shared" si="10"/>
        <v>2.8799999999999994</v>
      </c>
      <c r="BE59" s="29"/>
      <c r="BF59" s="29"/>
      <c r="BG59" s="29"/>
      <c r="BH59" s="29"/>
      <c r="BI59" s="29"/>
      <c r="BJ59" s="47"/>
    </row>
    <row r="60" spans="1:62" ht="63" x14ac:dyDescent="0.25">
      <c r="A60" s="40" t="s">
        <v>171</v>
      </c>
      <c r="B60" s="38" t="s">
        <v>172</v>
      </c>
      <c r="C60" s="39" t="s">
        <v>173</v>
      </c>
      <c r="D60" s="29">
        <v>25.66</v>
      </c>
      <c r="E60" s="29">
        <f t="shared" si="8"/>
        <v>1.61</v>
      </c>
      <c r="F60" s="29"/>
      <c r="G60" s="29">
        <v>1.05</v>
      </c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>
        <v>1.05</v>
      </c>
      <c r="V60" s="29"/>
      <c r="W60" s="29"/>
      <c r="X60" s="29"/>
      <c r="Y60" s="29"/>
      <c r="Z60" s="29"/>
      <c r="AA60" s="29"/>
      <c r="AB60" s="29">
        <v>1.61</v>
      </c>
      <c r="AC60" s="29"/>
      <c r="AD60" s="29"/>
      <c r="AE60" s="29"/>
      <c r="AF60" s="29"/>
      <c r="AG60" s="29"/>
      <c r="AH60" s="29"/>
      <c r="AI60" s="29">
        <v>0.79</v>
      </c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>
        <f t="shared" si="9"/>
        <v>2.89</v>
      </c>
      <c r="AX60" s="29"/>
      <c r="AY60" s="29"/>
      <c r="AZ60" s="29"/>
      <c r="BA60" s="29"/>
      <c r="BB60" s="29"/>
      <c r="BC60" s="29"/>
      <c r="BD60" s="29">
        <f t="shared" si="10"/>
        <v>1.61</v>
      </c>
      <c r="BE60" s="29"/>
      <c r="BF60" s="29"/>
      <c r="BG60" s="29"/>
      <c r="BH60" s="29"/>
      <c r="BI60" s="29"/>
      <c r="BJ60" s="47"/>
    </row>
    <row r="61" spans="1:62" ht="47.25" x14ac:dyDescent="0.25">
      <c r="A61" s="40" t="s">
        <v>174</v>
      </c>
      <c r="B61" s="38" t="s">
        <v>175</v>
      </c>
      <c r="C61" s="39" t="s">
        <v>176</v>
      </c>
      <c r="D61" s="29">
        <v>6.14</v>
      </c>
      <c r="E61" s="29">
        <f t="shared" si="8"/>
        <v>2.5300000000000002</v>
      </c>
      <c r="F61" s="29"/>
      <c r="G61" s="29">
        <v>2.46</v>
      </c>
      <c r="H61" s="29"/>
      <c r="I61" s="29"/>
      <c r="J61" s="29"/>
      <c r="K61" s="29"/>
      <c r="L61" s="29"/>
      <c r="M61" s="29"/>
      <c r="N61" s="29">
        <v>1.62</v>
      </c>
      <c r="O61" s="29"/>
      <c r="P61" s="29"/>
      <c r="Q61" s="29"/>
      <c r="R61" s="29"/>
      <c r="S61" s="29"/>
      <c r="T61" s="29"/>
      <c r="U61" s="29">
        <v>1.23</v>
      </c>
      <c r="V61" s="29"/>
      <c r="W61" s="29"/>
      <c r="X61" s="29"/>
      <c r="Y61" s="29"/>
      <c r="Z61" s="29"/>
      <c r="AA61" s="29"/>
      <c r="AB61" s="29">
        <v>0.91</v>
      </c>
      <c r="AC61" s="29"/>
      <c r="AD61" s="29"/>
      <c r="AE61" s="29"/>
      <c r="AF61" s="29"/>
      <c r="AG61" s="29"/>
      <c r="AH61" s="29"/>
      <c r="AI61" s="29">
        <v>1.23</v>
      </c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>
        <f t="shared" si="9"/>
        <v>4.92</v>
      </c>
      <c r="AX61" s="29"/>
      <c r="AY61" s="29"/>
      <c r="AZ61" s="29"/>
      <c r="BA61" s="29"/>
      <c r="BB61" s="29"/>
      <c r="BC61" s="29"/>
      <c r="BD61" s="29">
        <f t="shared" si="10"/>
        <v>2.5300000000000002</v>
      </c>
      <c r="BE61" s="29"/>
      <c r="BF61" s="29"/>
      <c r="BG61" s="29"/>
      <c r="BH61" s="29"/>
      <c r="BI61" s="29"/>
      <c r="BJ61" s="47"/>
    </row>
    <row r="62" spans="1:62" ht="47.25" x14ac:dyDescent="0.25">
      <c r="A62" s="40" t="s">
        <v>177</v>
      </c>
      <c r="B62" s="38" t="s">
        <v>178</v>
      </c>
      <c r="C62" s="39" t="s">
        <v>179</v>
      </c>
      <c r="D62" s="29">
        <v>2.4500000000000002</v>
      </c>
      <c r="E62" s="29">
        <f t="shared" si="8"/>
        <v>0.18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>
        <v>0.16</v>
      </c>
      <c r="AJ62" s="29"/>
      <c r="AK62" s="29"/>
      <c r="AL62" s="29"/>
      <c r="AM62" s="29"/>
      <c r="AN62" s="29"/>
      <c r="AO62" s="29"/>
      <c r="AP62" s="29">
        <v>0.18</v>
      </c>
      <c r="AQ62" s="29"/>
      <c r="AR62" s="29"/>
      <c r="AS62" s="29"/>
      <c r="AT62" s="29"/>
      <c r="AU62" s="29"/>
      <c r="AV62" s="29"/>
      <c r="AW62" s="29">
        <f t="shared" si="9"/>
        <v>0.16</v>
      </c>
      <c r="AX62" s="29"/>
      <c r="AY62" s="29"/>
      <c r="AZ62" s="29"/>
      <c r="BA62" s="29"/>
      <c r="BB62" s="29"/>
      <c r="BC62" s="29"/>
      <c r="BD62" s="29">
        <f t="shared" si="10"/>
        <v>0.18</v>
      </c>
      <c r="BE62" s="29"/>
      <c r="BF62" s="29"/>
      <c r="BG62" s="29"/>
      <c r="BH62" s="29"/>
      <c r="BI62" s="29"/>
      <c r="BJ62" s="47"/>
    </row>
    <row r="63" spans="1:62" ht="47.25" x14ac:dyDescent="0.25">
      <c r="A63" s="40" t="s">
        <v>180</v>
      </c>
      <c r="B63" s="38" t="s">
        <v>181</v>
      </c>
      <c r="C63" s="39" t="s">
        <v>182</v>
      </c>
      <c r="D63" s="29">
        <v>18</v>
      </c>
      <c r="E63" s="29">
        <f t="shared" si="8"/>
        <v>1.05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30"/>
      <c r="AI63" s="30">
        <v>1.2</v>
      </c>
      <c r="AJ63" s="29">
        <v>0.4</v>
      </c>
      <c r="AK63" s="29"/>
      <c r="AL63" s="29"/>
      <c r="AM63" s="29"/>
      <c r="AN63" s="29"/>
      <c r="AO63" s="29"/>
      <c r="AP63" s="29">
        <v>1.05</v>
      </c>
      <c r="AQ63" s="29">
        <v>0.4</v>
      </c>
      <c r="AR63" s="29"/>
      <c r="AS63" s="29"/>
      <c r="AT63" s="29"/>
      <c r="AU63" s="29"/>
      <c r="AV63" s="29"/>
      <c r="AW63" s="29">
        <f t="shared" si="9"/>
        <v>1.2</v>
      </c>
      <c r="AX63" s="29">
        <f>+AJ63</f>
        <v>0.4</v>
      </c>
      <c r="AY63" s="29"/>
      <c r="AZ63" s="29"/>
      <c r="BA63" s="29"/>
      <c r="BB63" s="29"/>
      <c r="BC63" s="29"/>
      <c r="BD63" s="29">
        <f t="shared" si="10"/>
        <v>1.05</v>
      </c>
      <c r="BE63" s="29">
        <f>+AQ63</f>
        <v>0.4</v>
      </c>
      <c r="BF63" s="29"/>
      <c r="BG63" s="29"/>
      <c r="BH63" s="29"/>
      <c r="BI63" s="29"/>
      <c r="BJ63" s="47"/>
    </row>
    <row r="64" spans="1:62" ht="47.25" x14ac:dyDescent="0.25">
      <c r="A64" s="40" t="s">
        <v>183</v>
      </c>
      <c r="B64" s="38" t="s">
        <v>184</v>
      </c>
      <c r="C64" s="39" t="s">
        <v>185</v>
      </c>
      <c r="D64" s="30">
        <v>22.5</v>
      </c>
      <c r="E64" s="29">
        <f t="shared" si="8"/>
        <v>1.36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30"/>
      <c r="AI64" s="30">
        <v>1.5</v>
      </c>
      <c r="AJ64" s="29">
        <v>0.63</v>
      </c>
      <c r="AK64" s="29"/>
      <c r="AL64" s="29"/>
      <c r="AM64" s="29"/>
      <c r="AN64" s="29"/>
      <c r="AO64" s="29"/>
      <c r="AP64" s="29">
        <v>1.36</v>
      </c>
      <c r="AQ64" s="29">
        <v>0.63</v>
      </c>
      <c r="AR64" s="29"/>
      <c r="AS64" s="29"/>
      <c r="AT64" s="29"/>
      <c r="AU64" s="29"/>
      <c r="AV64" s="29"/>
      <c r="AW64" s="29">
        <f t="shared" si="9"/>
        <v>1.5</v>
      </c>
      <c r="AX64" s="29">
        <f>+AJ64</f>
        <v>0.63</v>
      </c>
      <c r="AY64" s="29"/>
      <c r="AZ64" s="29"/>
      <c r="BA64" s="29"/>
      <c r="BB64" s="29"/>
      <c r="BC64" s="29"/>
      <c r="BD64" s="29">
        <f t="shared" si="10"/>
        <v>1.36</v>
      </c>
      <c r="BE64" s="29">
        <f>+AQ64</f>
        <v>0.63</v>
      </c>
      <c r="BF64" s="29"/>
      <c r="BG64" s="29"/>
      <c r="BH64" s="29"/>
      <c r="BI64" s="29"/>
      <c r="BJ64" s="47"/>
    </row>
    <row r="65" spans="1:62" ht="34.5" customHeight="1" x14ac:dyDescent="0.25">
      <c r="A65" s="40" t="s">
        <v>186</v>
      </c>
      <c r="B65" s="38" t="s">
        <v>327</v>
      </c>
      <c r="C65" s="39" t="s">
        <v>312</v>
      </c>
      <c r="D65" s="29">
        <v>0</v>
      </c>
      <c r="E65" s="29">
        <f t="shared" si="8"/>
        <v>0.06</v>
      </c>
      <c r="F65" s="29"/>
      <c r="G65" s="29"/>
      <c r="H65" s="29"/>
      <c r="I65" s="29"/>
      <c r="J65" s="29"/>
      <c r="K65" s="29"/>
      <c r="L65" s="29"/>
      <c r="M65" s="29"/>
      <c r="N65" s="29">
        <v>0.06</v>
      </c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>
        <f t="shared" si="9"/>
        <v>0</v>
      </c>
      <c r="AX65" s="29"/>
      <c r="AY65" s="29"/>
      <c r="AZ65" s="29"/>
      <c r="BA65" s="29"/>
      <c r="BB65" s="29"/>
      <c r="BC65" s="29"/>
      <c r="BD65" s="29">
        <f t="shared" si="10"/>
        <v>0.06</v>
      </c>
      <c r="BE65" s="29"/>
      <c r="BF65" s="29"/>
      <c r="BG65" s="29"/>
      <c r="BH65" s="29"/>
      <c r="BI65" s="29"/>
      <c r="BJ65" s="29"/>
    </row>
    <row r="66" spans="1:62" ht="39" customHeight="1" x14ac:dyDescent="0.25">
      <c r="A66" s="40" t="s">
        <v>310</v>
      </c>
      <c r="B66" s="38" t="s">
        <v>313</v>
      </c>
      <c r="C66" s="39" t="s">
        <v>314</v>
      </c>
      <c r="D66" s="29">
        <v>0</v>
      </c>
      <c r="E66" s="29">
        <f t="shared" si="8"/>
        <v>3.0000000000000001E-3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45"/>
      <c r="AB66" s="45">
        <v>3.0000000000000001E-3</v>
      </c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>
        <f t="shared" si="9"/>
        <v>0</v>
      </c>
      <c r="AX66" s="29"/>
      <c r="AY66" s="29"/>
      <c r="AZ66" s="29"/>
      <c r="BA66" s="29"/>
      <c r="BB66" s="29"/>
      <c r="BC66" s="29"/>
      <c r="BD66" s="29">
        <f t="shared" si="10"/>
        <v>3.0000000000000001E-3</v>
      </c>
      <c r="BE66" s="29"/>
      <c r="BF66" s="29"/>
      <c r="BG66" s="29"/>
      <c r="BH66" s="29"/>
      <c r="BI66" s="29"/>
      <c r="BJ66" s="29"/>
    </row>
    <row r="67" spans="1:62" ht="29.25" customHeight="1" x14ac:dyDescent="0.25">
      <c r="A67" s="40" t="s">
        <v>311</v>
      </c>
      <c r="B67" s="38" t="s">
        <v>187</v>
      </c>
      <c r="C67" s="39" t="s">
        <v>188</v>
      </c>
      <c r="D67" s="29">
        <v>0</v>
      </c>
      <c r="E67" s="29">
        <f t="shared" si="8"/>
        <v>0.75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>
        <v>0.75</v>
      </c>
      <c r="AQ67" s="29"/>
      <c r="AR67" s="29"/>
      <c r="AS67" s="29"/>
      <c r="AT67" s="29"/>
      <c r="AU67" s="29"/>
      <c r="AV67" s="29"/>
      <c r="AW67" s="29">
        <f t="shared" si="9"/>
        <v>0</v>
      </c>
      <c r="AX67" s="29"/>
      <c r="AY67" s="29"/>
      <c r="AZ67" s="29"/>
      <c r="BA67" s="29"/>
      <c r="BB67" s="29"/>
      <c r="BC67" s="29"/>
      <c r="BD67" s="29">
        <f t="shared" si="10"/>
        <v>0.75</v>
      </c>
      <c r="BE67" s="29"/>
      <c r="BF67" s="29"/>
      <c r="BG67" s="29"/>
      <c r="BH67" s="29"/>
      <c r="BI67" s="29"/>
      <c r="BJ67" s="29"/>
    </row>
    <row r="68" spans="1:62" ht="47.25" x14ac:dyDescent="0.25">
      <c r="A68" s="27" t="s">
        <v>84</v>
      </c>
      <c r="B68" s="23" t="s">
        <v>189</v>
      </c>
      <c r="C68" s="22" t="s">
        <v>113</v>
      </c>
      <c r="D68" s="15">
        <f>+D69+D77</f>
        <v>123.68</v>
      </c>
      <c r="E68" s="15">
        <f>+E69+E77</f>
        <v>13.879999999999999</v>
      </c>
      <c r="F68" s="15">
        <f>+F69+F77</f>
        <v>0</v>
      </c>
      <c r="G68" s="15">
        <f t="shared" ref="G68:BI68" si="11">+G69+G77</f>
        <v>5.72</v>
      </c>
      <c r="H68" s="15">
        <f t="shared" si="11"/>
        <v>0</v>
      </c>
      <c r="I68" s="15">
        <f t="shared" si="11"/>
        <v>0</v>
      </c>
      <c r="J68" s="15">
        <f t="shared" si="11"/>
        <v>0</v>
      </c>
      <c r="K68" s="15">
        <f t="shared" si="11"/>
        <v>0</v>
      </c>
      <c r="L68" s="15">
        <f t="shared" si="11"/>
        <v>0</v>
      </c>
      <c r="M68" s="15">
        <f t="shared" si="11"/>
        <v>0</v>
      </c>
      <c r="N68" s="15">
        <f t="shared" si="11"/>
        <v>0</v>
      </c>
      <c r="O68" s="15">
        <f t="shared" si="11"/>
        <v>0</v>
      </c>
      <c r="P68" s="15">
        <f t="shared" si="11"/>
        <v>0</v>
      </c>
      <c r="Q68" s="15">
        <f t="shared" si="11"/>
        <v>0</v>
      </c>
      <c r="R68" s="15">
        <f t="shared" si="11"/>
        <v>0</v>
      </c>
      <c r="S68" s="15">
        <f t="shared" si="11"/>
        <v>0</v>
      </c>
      <c r="T68" s="15">
        <f t="shared" si="11"/>
        <v>0</v>
      </c>
      <c r="U68" s="15">
        <f t="shared" si="11"/>
        <v>16.87</v>
      </c>
      <c r="V68" s="15">
        <f t="shared" si="11"/>
        <v>0</v>
      </c>
      <c r="W68" s="15">
        <f t="shared" si="11"/>
        <v>0</v>
      </c>
      <c r="X68" s="15">
        <f t="shared" si="11"/>
        <v>0</v>
      </c>
      <c r="Y68" s="15">
        <f t="shared" si="11"/>
        <v>0</v>
      </c>
      <c r="Z68" s="15">
        <f t="shared" si="11"/>
        <v>0</v>
      </c>
      <c r="AA68" s="15">
        <f t="shared" si="11"/>
        <v>0</v>
      </c>
      <c r="AB68" s="15">
        <f t="shared" si="11"/>
        <v>4.34</v>
      </c>
      <c r="AC68" s="15">
        <f t="shared" si="11"/>
        <v>0</v>
      </c>
      <c r="AD68" s="15">
        <f t="shared" si="11"/>
        <v>0</v>
      </c>
      <c r="AE68" s="15">
        <f t="shared" si="11"/>
        <v>0</v>
      </c>
      <c r="AF68" s="15">
        <f t="shared" si="11"/>
        <v>0</v>
      </c>
      <c r="AG68" s="15">
        <f t="shared" si="11"/>
        <v>0</v>
      </c>
      <c r="AH68" s="15">
        <f t="shared" si="11"/>
        <v>0</v>
      </c>
      <c r="AI68" s="15">
        <f t="shared" si="11"/>
        <v>23.09</v>
      </c>
      <c r="AJ68" s="15">
        <f t="shared" si="11"/>
        <v>0</v>
      </c>
      <c r="AK68" s="15">
        <f t="shared" si="11"/>
        <v>0</v>
      </c>
      <c r="AL68" s="15">
        <f t="shared" si="11"/>
        <v>1.2</v>
      </c>
      <c r="AM68" s="15">
        <f t="shared" si="11"/>
        <v>0</v>
      </c>
      <c r="AN68" s="15">
        <f t="shared" si="11"/>
        <v>0</v>
      </c>
      <c r="AO68" s="15">
        <f t="shared" si="11"/>
        <v>0</v>
      </c>
      <c r="AP68" s="15">
        <f t="shared" si="11"/>
        <v>9.5400000000000009</v>
      </c>
      <c r="AQ68" s="15">
        <f t="shared" si="11"/>
        <v>0</v>
      </c>
      <c r="AR68" s="15">
        <f t="shared" si="11"/>
        <v>0</v>
      </c>
      <c r="AS68" s="15">
        <f t="shared" si="11"/>
        <v>0</v>
      </c>
      <c r="AT68" s="15">
        <f t="shared" si="11"/>
        <v>0</v>
      </c>
      <c r="AU68" s="15">
        <f t="shared" si="11"/>
        <v>0</v>
      </c>
      <c r="AV68" s="15">
        <f t="shared" si="11"/>
        <v>0</v>
      </c>
      <c r="AW68" s="15">
        <f t="shared" si="11"/>
        <v>45.680000000000007</v>
      </c>
      <c r="AX68" s="15">
        <f t="shared" si="11"/>
        <v>0</v>
      </c>
      <c r="AY68" s="15">
        <f t="shared" si="11"/>
        <v>0</v>
      </c>
      <c r="AZ68" s="15">
        <f t="shared" si="11"/>
        <v>1.2</v>
      </c>
      <c r="BA68" s="15">
        <f t="shared" si="11"/>
        <v>0</v>
      </c>
      <c r="BB68" s="15">
        <f t="shared" si="11"/>
        <v>0</v>
      </c>
      <c r="BC68" s="15">
        <f t="shared" si="11"/>
        <v>0</v>
      </c>
      <c r="BD68" s="15">
        <f t="shared" si="11"/>
        <v>13.879999999999999</v>
      </c>
      <c r="BE68" s="15">
        <f t="shared" si="11"/>
        <v>0</v>
      </c>
      <c r="BF68" s="15">
        <f t="shared" si="11"/>
        <v>0</v>
      </c>
      <c r="BG68" s="15">
        <f t="shared" si="11"/>
        <v>0</v>
      </c>
      <c r="BH68" s="15">
        <f t="shared" si="11"/>
        <v>0</v>
      </c>
      <c r="BI68" s="15">
        <f t="shared" si="11"/>
        <v>0</v>
      </c>
      <c r="BJ68" s="15"/>
    </row>
    <row r="69" spans="1:62" ht="31.5" x14ac:dyDescent="0.25">
      <c r="A69" s="7" t="s">
        <v>97</v>
      </c>
      <c r="B69" s="23" t="s">
        <v>190</v>
      </c>
      <c r="C69" s="22" t="s">
        <v>113</v>
      </c>
      <c r="D69" s="15">
        <f>SUM(D70:D76)</f>
        <v>123.68</v>
      </c>
      <c r="E69" s="15">
        <f>SUM(E70:E76)</f>
        <v>13.879999999999999</v>
      </c>
      <c r="F69" s="15">
        <f>SUM(F70:F76)</f>
        <v>0</v>
      </c>
      <c r="G69" s="15">
        <f t="shared" ref="G69:BI69" si="12">SUM(G70:G76)</f>
        <v>5.72</v>
      </c>
      <c r="H69" s="15">
        <f t="shared" si="12"/>
        <v>0</v>
      </c>
      <c r="I69" s="15">
        <f t="shared" si="12"/>
        <v>0</v>
      </c>
      <c r="J69" s="15">
        <f t="shared" si="12"/>
        <v>0</v>
      </c>
      <c r="K69" s="15">
        <f t="shared" si="12"/>
        <v>0</v>
      </c>
      <c r="L69" s="15">
        <f t="shared" si="12"/>
        <v>0</v>
      </c>
      <c r="M69" s="15">
        <f t="shared" si="12"/>
        <v>0</v>
      </c>
      <c r="N69" s="15">
        <f t="shared" si="12"/>
        <v>0</v>
      </c>
      <c r="O69" s="15">
        <f t="shared" si="12"/>
        <v>0</v>
      </c>
      <c r="P69" s="15">
        <f t="shared" si="12"/>
        <v>0</v>
      </c>
      <c r="Q69" s="15">
        <f t="shared" si="12"/>
        <v>0</v>
      </c>
      <c r="R69" s="15">
        <f t="shared" si="12"/>
        <v>0</v>
      </c>
      <c r="S69" s="15">
        <f t="shared" si="12"/>
        <v>0</v>
      </c>
      <c r="T69" s="15">
        <f t="shared" si="12"/>
        <v>0</v>
      </c>
      <c r="U69" s="15">
        <f t="shared" si="12"/>
        <v>16.87</v>
      </c>
      <c r="V69" s="15">
        <f t="shared" si="12"/>
        <v>0</v>
      </c>
      <c r="W69" s="15">
        <f t="shared" si="12"/>
        <v>0</v>
      </c>
      <c r="X69" s="15">
        <f t="shared" si="12"/>
        <v>0</v>
      </c>
      <c r="Y69" s="15">
        <f t="shared" si="12"/>
        <v>0</v>
      </c>
      <c r="Z69" s="15">
        <f t="shared" si="12"/>
        <v>0</v>
      </c>
      <c r="AA69" s="15">
        <f t="shared" si="12"/>
        <v>0</v>
      </c>
      <c r="AB69" s="15">
        <f t="shared" si="12"/>
        <v>4.34</v>
      </c>
      <c r="AC69" s="15">
        <f t="shared" si="12"/>
        <v>0</v>
      </c>
      <c r="AD69" s="15">
        <f t="shared" si="12"/>
        <v>0</v>
      </c>
      <c r="AE69" s="15">
        <f t="shared" si="12"/>
        <v>0</v>
      </c>
      <c r="AF69" s="15">
        <f t="shared" si="12"/>
        <v>0</v>
      </c>
      <c r="AG69" s="15">
        <f t="shared" si="12"/>
        <v>0</v>
      </c>
      <c r="AH69" s="15">
        <f t="shared" si="12"/>
        <v>0</v>
      </c>
      <c r="AI69" s="15">
        <f t="shared" si="12"/>
        <v>23.09</v>
      </c>
      <c r="AJ69" s="15">
        <f t="shared" si="12"/>
        <v>0</v>
      </c>
      <c r="AK69" s="15">
        <f t="shared" si="12"/>
        <v>0</v>
      </c>
      <c r="AL69" s="15">
        <f t="shared" si="12"/>
        <v>1.2</v>
      </c>
      <c r="AM69" s="15">
        <f t="shared" si="12"/>
        <v>0</v>
      </c>
      <c r="AN69" s="15">
        <f t="shared" si="12"/>
        <v>0</v>
      </c>
      <c r="AO69" s="15">
        <f t="shared" si="12"/>
        <v>0</v>
      </c>
      <c r="AP69" s="15">
        <f t="shared" si="12"/>
        <v>9.5400000000000009</v>
      </c>
      <c r="AQ69" s="15">
        <f t="shared" si="12"/>
        <v>0</v>
      </c>
      <c r="AR69" s="15">
        <f t="shared" si="12"/>
        <v>0</v>
      </c>
      <c r="AS69" s="15">
        <f t="shared" si="12"/>
        <v>0</v>
      </c>
      <c r="AT69" s="15">
        <f t="shared" si="12"/>
        <v>0</v>
      </c>
      <c r="AU69" s="15">
        <f t="shared" si="12"/>
        <v>0</v>
      </c>
      <c r="AV69" s="15">
        <f t="shared" si="12"/>
        <v>0</v>
      </c>
      <c r="AW69" s="15">
        <f t="shared" si="12"/>
        <v>45.680000000000007</v>
      </c>
      <c r="AX69" s="15">
        <f t="shared" si="12"/>
        <v>0</v>
      </c>
      <c r="AY69" s="15">
        <f t="shared" si="12"/>
        <v>0</v>
      </c>
      <c r="AZ69" s="15">
        <f t="shared" si="12"/>
        <v>1.2</v>
      </c>
      <c r="BA69" s="15">
        <f t="shared" si="12"/>
        <v>0</v>
      </c>
      <c r="BB69" s="15">
        <f t="shared" si="12"/>
        <v>0</v>
      </c>
      <c r="BC69" s="15">
        <f t="shared" si="12"/>
        <v>0</v>
      </c>
      <c r="BD69" s="15">
        <f t="shared" si="12"/>
        <v>13.879999999999999</v>
      </c>
      <c r="BE69" s="15">
        <f t="shared" si="12"/>
        <v>0</v>
      </c>
      <c r="BF69" s="15">
        <f t="shared" si="12"/>
        <v>0</v>
      </c>
      <c r="BG69" s="15">
        <f t="shared" si="12"/>
        <v>0</v>
      </c>
      <c r="BH69" s="15">
        <f t="shared" si="12"/>
        <v>0</v>
      </c>
      <c r="BI69" s="15">
        <f t="shared" si="12"/>
        <v>0</v>
      </c>
      <c r="BJ69" s="15"/>
    </row>
    <row r="70" spans="1:62" ht="47.25" x14ac:dyDescent="0.25">
      <c r="A70" s="40" t="s">
        <v>191</v>
      </c>
      <c r="B70" s="38" t="s">
        <v>192</v>
      </c>
      <c r="C70" s="39" t="s">
        <v>193</v>
      </c>
      <c r="D70" s="29">
        <v>90.15</v>
      </c>
      <c r="E70" s="29">
        <f t="shared" ref="E70:E76" si="13">+N70+AB70+AP70</f>
        <v>0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0">
        <v>6.2</v>
      </c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>
        <v>10.029999999999999</v>
      </c>
      <c r="AJ70" s="29"/>
      <c r="AK70" s="29"/>
      <c r="AL70" s="29">
        <v>1.2</v>
      </c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>
        <f t="shared" ref="AW70:AW76" si="14">+G70+U70+AI70</f>
        <v>16.23</v>
      </c>
      <c r="AX70" s="29"/>
      <c r="AY70" s="29"/>
      <c r="AZ70" s="29">
        <f>+AL70</f>
        <v>1.2</v>
      </c>
      <c r="BA70" s="29"/>
      <c r="BB70" s="29"/>
      <c r="BC70" s="29"/>
      <c r="BD70" s="29">
        <f t="shared" ref="BD70:BD76" si="15">+N70+AB70+AP70</f>
        <v>0</v>
      </c>
      <c r="BE70" s="29"/>
      <c r="BF70" s="29"/>
      <c r="BG70" s="29"/>
      <c r="BH70" s="29"/>
      <c r="BI70" s="29"/>
      <c r="BJ70" s="29"/>
    </row>
    <row r="71" spans="1:62" ht="78.75" x14ac:dyDescent="0.25">
      <c r="A71" s="40" t="s">
        <v>194</v>
      </c>
      <c r="B71" s="38" t="s">
        <v>195</v>
      </c>
      <c r="C71" s="39" t="s">
        <v>196</v>
      </c>
      <c r="D71" s="29">
        <v>11.12</v>
      </c>
      <c r="E71" s="29">
        <f t="shared" si="13"/>
        <v>2.31</v>
      </c>
      <c r="F71" s="29"/>
      <c r="G71" s="29">
        <v>2.2200000000000002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>
        <v>4.4400000000000004</v>
      </c>
      <c r="V71" s="29"/>
      <c r="W71" s="29"/>
      <c r="X71" s="29"/>
      <c r="Y71" s="29"/>
      <c r="Z71" s="29"/>
      <c r="AA71" s="30"/>
      <c r="AB71" s="30">
        <v>2.31</v>
      </c>
      <c r="AC71" s="29"/>
      <c r="AD71" s="29"/>
      <c r="AE71" s="29"/>
      <c r="AF71" s="29"/>
      <c r="AG71" s="29"/>
      <c r="AH71" s="29"/>
      <c r="AI71" s="29">
        <v>4.46</v>
      </c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>
        <f t="shared" si="14"/>
        <v>11.120000000000001</v>
      </c>
      <c r="AX71" s="29"/>
      <c r="AY71" s="29"/>
      <c r="AZ71" s="29"/>
      <c r="BA71" s="29"/>
      <c r="BB71" s="29"/>
      <c r="BC71" s="29"/>
      <c r="BD71" s="29">
        <f t="shared" si="15"/>
        <v>2.31</v>
      </c>
      <c r="BE71" s="29"/>
      <c r="BF71" s="29"/>
      <c r="BG71" s="29"/>
      <c r="BH71" s="29"/>
      <c r="BI71" s="29"/>
      <c r="BJ71" s="29"/>
    </row>
    <row r="72" spans="1:62" ht="78.75" x14ac:dyDescent="0.25">
      <c r="A72" s="40" t="s">
        <v>197</v>
      </c>
      <c r="B72" s="38" t="s">
        <v>207</v>
      </c>
      <c r="C72" s="39" t="s">
        <v>208</v>
      </c>
      <c r="D72" s="29">
        <v>9.75</v>
      </c>
      <c r="E72" s="29">
        <f t="shared" si="13"/>
        <v>2.0299999999999998</v>
      </c>
      <c r="F72" s="29"/>
      <c r="G72" s="29">
        <v>1.61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>
        <v>2.0299999999999998</v>
      </c>
      <c r="V72" s="29"/>
      <c r="W72" s="29"/>
      <c r="X72" s="29"/>
      <c r="Y72" s="29"/>
      <c r="Z72" s="29"/>
      <c r="AA72" s="29"/>
      <c r="AB72" s="29">
        <v>2.0299999999999998</v>
      </c>
      <c r="AC72" s="29"/>
      <c r="AD72" s="29"/>
      <c r="AE72" s="29"/>
      <c r="AF72" s="29"/>
      <c r="AG72" s="29"/>
      <c r="AH72" s="29"/>
      <c r="AI72" s="29">
        <v>2.0299999999999998</v>
      </c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>
        <f t="shared" si="14"/>
        <v>5.67</v>
      </c>
      <c r="AX72" s="29"/>
      <c r="AY72" s="29"/>
      <c r="AZ72" s="29"/>
      <c r="BA72" s="29"/>
      <c r="BB72" s="29"/>
      <c r="BC72" s="29"/>
      <c r="BD72" s="29">
        <f t="shared" si="15"/>
        <v>2.0299999999999998</v>
      </c>
      <c r="BE72" s="29"/>
      <c r="BF72" s="29"/>
      <c r="BG72" s="29"/>
      <c r="BH72" s="29"/>
      <c r="BI72" s="29"/>
      <c r="BJ72" s="29"/>
    </row>
    <row r="73" spans="1:62" ht="63" x14ac:dyDescent="0.25">
      <c r="A73" s="40" t="s">
        <v>200</v>
      </c>
      <c r="B73" s="38" t="s">
        <v>210</v>
      </c>
      <c r="C73" s="39" t="s">
        <v>211</v>
      </c>
      <c r="D73" s="29">
        <v>12.66</v>
      </c>
      <c r="E73" s="29">
        <f t="shared" si="13"/>
        <v>5.72</v>
      </c>
      <c r="F73" s="29"/>
      <c r="G73" s="29">
        <v>1.89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0">
        <v>4.2</v>
      </c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>
        <v>6.57</v>
      </c>
      <c r="AJ73" s="29"/>
      <c r="AK73" s="29"/>
      <c r="AL73" s="29"/>
      <c r="AM73" s="29"/>
      <c r="AN73" s="29"/>
      <c r="AO73" s="29"/>
      <c r="AP73" s="29">
        <v>5.72</v>
      </c>
      <c r="AQ73" s="29"/>
      <c r="AR73" s="29"/>
      <c r="AS73" s="29"/>
      <c r="AT73" s="29"/>
      <c r="AU73" s="29"/>
      <c r="AV73" s="29"/>
      <c r="AW73" s="29">
        <f t="shared" si="14"/>
        <v>12.66</v>
      </c>
      <c r="AX73" s="29"/>
      <c r="AY73" s="29"/>
      <c r="AZ73" s="29"/>
      <c r="BA73" s="29"/>
      <c r="BB73" s="29"/>
      <c r="BC73" s="29"/>
      <c r="BD73" s="29">
        <f t="shared" si="15"/>
        <v>5.72</v>
      </c>
      <c r="BE73" s="29"/>
      <c r="BF73" s="29"/>
      <c r="BG73" s="29"/>
      <c r="BH73" s="29"/>
      <c r="BI73" s="29"/>
      <c r="BJ73" s="29"/>
    </row>
    <row r="74" spans="1:62" ht="50.25" customHeight="1" x14ac:dyDescent="0.25">
      <c r="A74" s="40" t="s">
        <v>203</v>
      </c>
      <c r="B74" s="38" t="s">
        <v>198</v>
      </c>
      <c r="C74" s="39" t="s">
        <v>199</v>
      </c>
      <c r="D74" s="29">
        <v>0</v>
      </c>
      <c r="E74" s="29">
        <f t="shared" si="13"/>
        <v>2.92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>
        <v>2.92</v>
      </c>
      <c r="AQ74" s="29"/>
      <c r="AR74" s="29"/>
      <c r="AS74" s="29"/>
      <c r="AT74" s="29"/>
      <c r="AU74" s="29"/>
      <c r="AV74" s="29"/>
      <c r="AW74" s="29">
        <f t="shared" si="14"/>
        <v>0</v>
      </c>
      <c r="AX74" s="29"/>
      <c r="AY74" s="29"/>
      <c r="AZ74" s="29"/>
      <c r="BA74" s="29"/>
      <c r="BB74" s="29"/>
      <c r="BC74" s="29"/>
      <c r="BD74" s="29">
        <f t="shared" si="15"/>
        <v>2.92</v>
      </c>
      <c r="BE74" s="29"/>
      <c r="BF74" s="29"/>
      <c r="BG74" s="29"/>
      <c r="BH74" s="29"/>
      <c r="BI74" s="29"/>
      <c r="BJ74" s="29"/>
    </row>
    <row r="75" spans="1:62" ht="36.75" customHeight="1" x14ac:dyDescent="0.25">
      <c r="A75" s="40" t="s">
        <v>206</v>
      </c>
      <c r="B75" s="38" t="s">
        <v>201</v>
      </c>
      <c r="C75" s="39" t="s">
        <v>202</v>
      </c>
      <c r="D75" s="29">
        <v>0</v>
      </c>
      <c r="E75" s="29">
        <f t="shared" si="13"/>
        <v>0.66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>
        <v>0.66</v>
      </c>
      <c r="AQ75" s="29"/>
      <c r="AR75" s="29"/>
      <c r="AS75" s="29"/>
      <c r="AT75" s="29"/>
      <c r="AU75" s="29"/>
      <c r="AV75" s="29"/>
      <c r="AW75" s="29">
        <f t="shared" si="14"/>
        <v>0</v>
      </c>
      <c r="AX75" s="29"/>
      <c r="AY75" s="29"/>
      <c r="AZ75" s="29"/>
      <c r="BA75" s="29"/>
      <c r="BB75" s="29"/>
      <c r="BC75" s="29"/>
      <c r="BD75" s="29">
        <f t="shared" si="15"/>
        <v>0.66</v>
      </c>
      <c r="BE75" s="29"/>
      <c r="BF75" s="29"/>
      <c r="BG75" s="29"/>
      <c r="BH75" s="29"/>
      <c r="BI75" s="29"/>
      <c r="BJ75" s="29"/>
    </row>
    <row r="76" spans="1:62" ht="39" customHeight="1" x14ac:dyDescent="0.25">
      <c r="A76" s="40" t="s">
        <v>209</v>
      </c>
      <c r="B76" s="38" t="s">
        <v>204</v>
      </c>
      <c r="C76" s="39" t="s">
        <v>205</v>
      </c>
      <c r="D76" s="29">
        <v>0</v>
      </c>
      <c r="E76" s="29">
        <f t="shared" si="13"/>
        <v>0.24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>
        <v>0.24</v>
      </c>
      <c r="AQ76" s="29"/>
      <c r="AR76" s="29"/>
      <c r="AS76" s="29"/>
      <c r="AT76" s="29"/>
      <c r="AU76" s="29"/>
      <c r="AV76" s="29"/>
      <c r="AW76" s="29">
        <f t="shared" si="14"/>
        <v>0</v>
      </c>
      <c r="AX76" s="29"/>
      <c r="AY76" s="29"/>
      <c r="AZ76" s="29"/>
      <c r="BA76" s="29"/>
      <c r="BB76" s="29"/>
      <c r="BC76" s="29"/>
      <c r="BD76" s="29">
        <f t="shared" si="15"/>
        <v>0.24</v>
      </c>
      <c r="BE76" s="29"/>
      <c r="BF76" s="29"/>
      <c r="BG76" s="29"/>
      <c r="BH76" s="29"/>
      <c r="BI76" s="29"/>
      <c r="BJ76" s="29"/>
    </row>
    <row r="77" spans="1:62" ht="47.25" x14ac:dyDescent="0.25">
      <c r="A77" s="7" t="s">
        <v>98</v>
      </c>
      <c r="B77" s="23" t="s">
        <v>212</v>
      </c>
      <c r="C77" s="22" t="s">
        <v>113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/>
    </row>
    <row r="78" spans="1:62" ht="47.25" x14ac:dyDescent="0.25">
      <c r="A78" s="27" t="s">
        <v>213</v>
      </c>
      <c r="B78" s="23" t="s">
        <v>214</v>
      </c>
      <c r="C78" s="22" t="s">
        <v>113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/>
    </row>
    <row r="79" spans="1:62" ht="63" x14ac:dyDescent="0.25">
      <c r="A79" s="27" t="s">
        <v>85</v>
      </c>
      <c r="B79" s="23" t="s">
        <v>215</v>
      </c>
      <c r="C79" s="22" t="s">
        <v>113</v>
      </c>
      <c r="D79" s="15">
        <f>+D80+D83</f>
        <v>136.99</v>
      </c>
      <c r="E79" s="15">
        <f>+E80+E83</f>
        <v>6.96</v>
      </c>
      <c r="F79" s="15">
        <f>+F80+F83</f>
        <v>0</v>
      </c>
      <c r="G79" s="15">
        <f t="shared" ref="G79:BI79" si="16">+G80+G83</f>
        <v>0</v>
      </c>
      <c r="H79" s="15">
        <f t="shared" si="16"/>
        <v>0</v>
      </c>
      <c r="I79" s="15">
        <f t="shared" si="16"/>
        <v>0</v>
      </c>
      <c r="J79" s="15">
        <f t="shared" si="16"/>
        <v>0</v>
      </c>
      <c r="K79" s="15">
        <f t="shared" si="16"/>
        <v>0</v>
      </c>
      <c r="L79" s="15">
        <f t="shared" si="16"/>
        <v>0</v>
      </c>
      <c r="M79" s="15">
        <f t="shared" si="16"/>
        <v>0</v>
      </c>
      <c r="N79" s="15">
        <f t="shared" si="16"/>
        <v>0</v>
      </c>
      <c r="O79" s="15">
        <f t="shared" si="16"/>
        <v>0</v>
      </c>
      <c r="P79" s="15">
        <f t="shared" si="16"/>
        <v>0</v>
      </c>
      <c r="Q79" s="15">
        <f t="shared" si="16"/>
        <v>0</v>
      </c>
      <c r="R79" s="15">
        <f t="shared" si="16"/>
        <v>0</v>
      </c>
      <c r="S79" s="15">
        <f t="shared" si="16"/>
        <v>0</v>
      </c>
      <c r="T79" s="15">
        <f t="shared" si="16"/>
        <v>0</v>
      </c>
      <c r="U79" s="15">
        <f t="shared" si="16"/>
        <v>10.68</v>
      </c>
      <c r="V79" s="15">
        <f t="shared" si="16"/>
        <v>0</v>
      </c>
      <c r="W79" s="15">
        <f t="shared" si="16"/>
        <v>0</v>
      </c>
      <c r="X79" s="15">
        <f t="shared" si="16"/>
        <v>0</v>
      </c>
      <c r="Y79" s="15">
        <f t="shared" si="16"/>
        <v>0</v>
      </c>
      <c r="Z79" s="15">
        <f t="shared" si="16"/>
        <v>0</v>
      </c>
      <c r="AA79" s="15">
        <f t="shared" si="16"/>
        <v>0</v>
      </c>
      <c r="AB79" s="15">
        <f t="shared" si="16"/>
        <v>4.33</v>
      </c>
      <c r="AC79" s="15">
        <f t="shared" si="16"/>
        <v>0</v>
      </c>
      <c r="AD79" s="15">
        <f t="shared" si="16"/>
        <v>0</v>
      </c>
      <c r="AE79" s="15">
        <f t="shared" si="16"/>
        <v>0</v>
      </c>
      <c r="AF79" s="15">
        <f t="shared" si="16"/>
        <v>0</v>
      </c>
      <c r="AG79" s="15">
        <f t="shared" si="16"/>
        <v>0</v>
      </c>
      <c r="AH79" s="15">
        <f t="shared" si="16"/>
        <v>0</v>
      </c>
      <c r="AI79" s="15">
        <f t="shared" si="16"/>
        <v>12.98</v>
      </c>
      <c r="AJ79" s="15">
        <f t="shared" si="16"/>
        <v>0</v>
      </c>
      <c r="AK79" s="15">
        <f t="shared" si="16"/>
        <v>0</v>
      </c>
      <c r="AL79" s="15">
        <f t="shared" si="16"/>
        <v>0</v>
      </c>
      <c r="AM79" s="15">
        <f t="shared" si="16"/>
        <v>0</v>
      </c>
      <c r="AN79" s="15">
        <f t="shared" si="16"/>
        <v>0</v>
      </c>
      <c r="AO79" s="15">
        <f t="shared" si="16"/>
        <v>0</v>
      </c>
      <c r="AP79" s="15">
        <f t="shared" si="16"/>
        <v>2.63</v>
      </c>
      <c r="AQ79" s="15">
        <f t="shared" si="16"/>
        <v>0</v>
      </c>
      <c r="AR79" s="15">
        <f t="shared" si="16"/>
        <v>0</v>
      </c>
      <c r="AS79" s="15">
        <f t="shared" si="16"/>
        <v>0</v>
      </c>
      <c r="AT79" s="15">
        <f t="shared" si="16"/>
        <v>0</v>
      </c>
      <c r="AU79" s="15">
        <f t="shared" si="16"/>
        <v>0</v>
      </c>
      <c r="AV79" s="15">
        <f t="shared" si="16"/>
        <v>0</v>
      </c>
      <c r="AW79" s="15">
        <f t="shared" si="16"/>
        <v>23.66</v>
      </c>
      <c r="AX79" s="15">
        <f t="shared" si="16"/>
        <v>0</v>
      </c>
      <c r="AY79" s="15">
        <f t="shared" si="16"/>
        <v>0</v>
      </c>
      <c r="AZ79" s="15">
        <f t="shared" si="16"/>
        <v>0</v>
      </c>
      <c r="BA79" s="15">
        <f t="shared" si="16"/>
        <v>0</v>
      </c>
      <c r="BB79" s="15">
        <f t="shared" si="16"/>
        <v>0</v>
      </c>
      <c r="BC79" s="15">
        <f t="shared" si="16"/>
        <v>0</v>
      </c>
      <c r="BD79" s="15">
        <f t="shared" si="16"/>
        <v>6.96</v>
      </c>
      <c r="BE79" s="15">
        <f t="shared" si="16"/>
        <v>0</v>
      </c>
      <c r="BF79" s="15">
        <f t="shared" si="16"/>
        <v>0</v>
      </c>
      <c r="BG79" s="15">
        <f t="shared" si="16"/>
        <v>0</v>
      </c>
      <c r="BH79" s="15">
        <f t="shared" si="16"/>
        <v>0</v>
      </c>
      <c r="BI79" s="15">
        <f t="shared" si="16"/>
        <v>0</v>
      </c>
      <c r="BJ79" s="15"/>
    </row>
    <row r="80" spans="1:62" ht="31.5" x14ac:dyDescent="0.25">
      <c r="A80" s="7" t="s">
        <v>99</v>
      </c>
      <c r="B80" s="23" t="s">
        <v>216</v>
      </c>
      <c r="C80" s="22" t="s">
        <v>113</v>
      </c>
      <c r="D80" s="15">
        <f>SUM(D81:D82)</f>
        <v>104.28</v>
      </c>
      <c r="E80" s="15">
        <f>SUM(E81:E82)</f>
        <v>6.12</v>
      </c>
      <c r="F80" s="15">
        <f>SUM(F81:F82)</f>
        <v>0</v>
      </c>
      <c r="G80" s="15">
        <f t="shared" ref="G80:BI80" si="17">SUM(G81:G82)</f>
        <v>0</v>
      </c>
      <c r="H80" s="15">
        <f t="shared" si="17"/>
        <v>0</v>
      </c>
      <c r="I80" s="15">
        <f t="shared" si="17"/>
        <v>0</v>
      </c>
      <c r="J80" s="15">
        <f t="shared" si="17"/>
        <v>0</v>
      </c>
      <c r="K80" s="15">
        <f t="shared" si="17"/>
        <v>0</v>
      </c>
      <c r="L80" s="15">
        <f t="shared" si="17"/>
        <v>0</v>
      </c>
      <c r="M80" s="15">
        <f t="shared" si="17"/>
        <v>0</v>
      </c>
      <c r="N80" s="15">
        <f t="shared" si="17"/>
        <v>0</v>
      </c>
      <c r="O80" s="15">
        <f t="shared" si="17"/>
        <v>0</v>
      </c>
      <c r="P80" s="15">
        <f t="shared" si="17"/>
        <v>0</v>
      </c>
      <c r="Q80" s="15">
        <f t="shared" si="17"/>
        <v>0</v>
      </c>
      <c r="R80" s="15">
        <f t="shared" si="17"/>
        <v>0</v>
      </c>
      <c r="S80" s="15">
        <f t="shared" si="17"/>
        <v>0</v>
      </c>
      <c r="T80" s="15">
        <f t="shared" si="17"/>
        <v>0</v>
      </c>
      <c r="U80" s="15">
        <f t="shared" si="17"/>
        <v>3.3899999999999997</v>
      </c>
      <c r="V80" s="15">
        <f t="shared" si="17"/>
        <v>0</v>
      </c>
      <c r="W80" s="15">
        <f t="shared" si="17"/>
        <v>0</v>
      </c>
      <c r="X80" s="15">
        <f t="shared" si="17"/>
        <v>0</v>
      </c>
      <c r="Y80" s="15">
        <f t="shared" si="17"/>
        <v>0</v>
      </c>
      <c r="Z80" s="15">
        <f t="shared" si="17"/>
        <v>0</v>
      </c>
      <c r="AA80" s="15">
        <f t="shared" si="17"/>
        <v>0</v>
      </c>
      <c r="AB80" s="15">
        <f t="shared" si="17"/>
        <v>4.33</v>
      </c>
      <c r="AC80" s="15">
        <f t="shared" si="17"/>
        <v>0</v>
      </c>
      <c r="AD80" s="15">
        <f t="shared" si="17"/>
        <v>0</v>
      </c>
      <c r="AE80" s="15">
        <f t="shared" si="17"/>
        <v>0</v>
      </c>
      <c r="AF80" s="15">
        <f t="shared" si="17"/>
        <v>0</v>
      </c>
      <c r="AG80" s="15">
        <f t="shared" si="17"/>
        <v>0</v>
      </c>
      <c r="AH80" s="15">
        <f t="shared" si="17"/>
        <v>0</v>
      </c>
      <c r="AI80" s="15">
        <f t="shared" si="17"/>
        <v>12.98</v>
      </c>
      <c r="AJ80" s="15">
        <f t="shared" si="17"/>
        <v>0</v>
      </c>
      <c r="AK80" s="15">
        <f t="shared" si="17"/>
        <v>0</v>
      </c>
      <c r="AL80" s="15">
        <f t="shared" si="17"/>
        <v>0</v>
      </c>
      <c r="AM80" s="15">
        <f t="shared" si="17"/>
        <v>0</v>
      </c>
      <c r="AN80" s="15">
        <f t="shared" si="17"/>
        <v>0</v>
      </c>
      <c r="AO80" s="15">
        <f t="shared" si="17"/>
        <v>0</v>
      </c>
      <c r="AP80" s="15">
        <f t="shared" si="17"/>
        <v>1.79</v>
      </c>
      <c r="AQ80" s="15">
        <f t="shared" si="17"/>
        <v>0</v>
      </c>
      <c r="AR80" s="15">
        <f t="shared" si="17"/>
        <v>0</v>
      </c>
      <c r="AS80" s="15">
        <f t="shared" si="17"/>
        <v>0</v>
      </c>
      <c r="AT80" s="15">
        <f t="shared" si="17"/>
        <v>0</v>
      </c>
      <c r="AU80" s="15">
        <f t="shared" si="17"/>
        <v>0</v>
      </c>
      <c r="AV80" s="15">
        <f t="shared" si="17"/>
        <v>0</v>
      </c>
      <c r="AW80" s="15">
        <f t="shared" si="17"/>
        <v>16.37</v>
      </c>
      <c r="AX80" s="15">
        <f t="shared" si="17"/>
        <v>0</v>
      </c>
      <c r="AY80" s="15">
        <f t="shared" si="17"/>
        <v>0</v>
      </c>
      <c r="AZ80" s="15">
        <f t="shared" si="17"/>
        <v>0</v>
      </c>
      <c r="BA80" s="15">
        <f t="shared" si="17"/>
        <v>0</v>
      </c>
      <c r="BB80" s="15">
        <f t="shared" si="17"/>
        <v>0</v>
      </c>
      <c r="BC80" s="15">
        <f t="shared" si="17"/>
        <v>0</v>
      </c>
      <c r="BD80" s="15">
        <f t="shared" si="17"/>
        <v>6.12</v>
      </c>
      <c r="BE80" s="15">
        <f t="shared" si="17"/>
        <v>0</v>
      </c>
      <c r="BF80" s="15">
        <f t="shared" si="17"/>
        <v>0</v>
      </c>
      <c r="BG80" s="15">
        <f t="shared" si="17"/>
        <v>0</v>
      </c>
      <c r="BH80" s="15">
        <f t="shared" si="17"/>
        <v>0</v>
      </c>
      <c r="BI80" s="15">
        <f t="shared" si="17"/>
        <v>0</v>
      </c>
      <c r="BJ80" s="15"/>
    </row>
    <row r="81" spans="1:62" ht="47.25" x14ac:dyDescent="0.25">
      <c r="A81" s="40" t="s">
        <v>217</v>
      </c>
      <c r="B81" s="38" t="s">
        <v>218</v>
      </c>
      <c r="C81" s="39" t="s">
        <v>219</v>
      </c>
      <c r="D81" s="29">
        <v>97.08</v>
      </c>
      <c r="E81" s="29">
        <f>+N81+AB81+AP81</f>
        <v>6.12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>
        <v>1.69</v>
      </c>
      <c r="V81" s="29"/>
      <c r="W81" s="29"/>
      <c r="X81" s="29"/>
      <c r="Y81" s="29"/>
      <c r="Z81" s="29"/>
      <c r="AA81" s="29"/>
      <c r="AB81" s="29">
        <v>4.33</v>
      </c>
      <c r="AC81" s="29"/>
      <c r="AD81" s="29"/>
      <c r="AE81" s="29"/>
      <c r="AF81" s="29"/>
      <c r="AG81" s="29"/>
      <c r="AH81" s="29"/>
      <c r="AI81" s="29">
        <v>7.47</v>
      </c>
      <c r="AJ81" s="29"/>
      <c r="AK81" s="29"/>
      <c r="AL81" s="29"/>
      <c r="AM81" s="29"/>
      <c r="AN81" s="29"/>
      <c r="AO81" s="29"/>
      <c r="AP81" s="29">
        <v>1.79</v>
      </c>
      <c r="AQ81" s="29"/>
      <c r="AR81" s="29"/>
      <c r="AS81" s="29"/>
      <c r="AT81" s="29"/>
      <c r="AU81" s="29"/>
      <c r="AV81" s="29"/>
      <c r="AW81" s="29">
        <f t="shared" ref="AW81:AW89" si="18">+G81+U81+AI81</f>
        <v>9.16</v>
      </c>
      <c r="AX81" s="29"/>
      <c r="AY81" s="29"/>
      <c r="AZ81" s="29"/>
      <c r="BA81" s="29"/>
      <c r="BB81" s="29"/>
      <c r="BC81" s="29"/>
      <c r="BD81" s="29">
        <f t="shared" ref="BD81:BD89" si="19">+N81+AB81+AP81</f>
        <v>6.12</v>
      </c>
      <c r="BE81" s="29"/>
      <c r="BF81" s="29"/>
      <c r="BG81" s="29"/>
      <c r="BH81" s="29"/>
      <c r="BI81" s="29"/>
      <c r="BJ81" s="29"/>
    </row>
    <row r="82" spans="1:62" ht="63" x14ac:dyDescent="0.25">
      <c r="A82" s="40" t="s">
        <v>220</v>
      </c>
      <c r="B82" s="38" t="s">
        <v>221</v>
      </c>
      <c r="C82" s="39" t="s">
        <v>222</v>
      </c>
      <c r="D82" s="29">
        <v>7.2</v>
      </c>
      <c r="E82" s="29">
        <f>+N82+AB82+AP82</f>
        <v>0</v>
      </c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0">
        <v>1.7</v>
      </c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>
        <v>5.51</v>
      </c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>
        <f t="shared" si="18"/>
        <v>7.21</v>
      </c>
      <c r="AX82" s="29"/>
      <c r="AY82" s="29"/>
      <c r="AZ82" s="29"/>
      <c r="BA82" s="29"/>
      <c r="BB82" s="29"/>
      <c r="BC82" s="29"/>
      <c r="BD82" s="29">
        <f t="shared" si="19"/>
        <v>0</v>
      </c>
      <c r="BE82" s="29"/>
      <c r="BF82" s="29"/>
      <c r="BG82" s="29"/>
      <c r="BH82" s="29"/>
      <c r="BI82" s="29"/>
      <c r="BJ82" s="29"/>
    </row>
    <row r="83" spans="1:62" ht="47.25" x14ac:dyDescent="0.25">
      <c r="A83" s="7" t="s">
        <v>100</v>
      </c>
      <c r="B83" s="23" t="s">
        <v>223</v>
      </c>
      <c r="C83" s="22" t="s">
        <v>113</v>
      </c>
      <c r="D83" s="15">
        <f>SUM(D84:D89)</f>
        <v>32.71</v>
      </c>
      <c r="E83" s="15">
        <f>SUM(E84:E89)</f>
        <v>0.84000000000000008</v>
      </c>
      <c r="F83" s="15">
        <f>SUM(F84:F89)</f>
        <v>0</v>
      </c>
      <c r="G83" s="15">
        <f t="shared" ref="G83:BI83" si="20">SUM(G84:G89)</f>
        <v>0</v>
      </c>
      <c r="H83" s="15">
        <f t="shared" si="20"/>
        <v>0</v>
      </c>
      <c r="I83" s="15">
        <f t="shared" si="20"/>
        <v>0</v>
      </c>
      <c r="J83" s="15">
        <f t="shared" si="20"/>
        <v>0</v>
      </c>
      <c r="K83" s="15">
        <f t="shared" si="20"/>
        <v>0</v>
      </c>
      <c r="L83" s="15">
        <f t="shared" si="20"/>
        <v>0</v>
      </c>
      <c r="M83" s="15">
        <f t="shared" si="20"/>
        <v>0</v>
      </c>
      <c r="N83" s="15">
        <f t="shared" si="20"/>
        <v>0</v>
      </c>
      <c r="O83" s="15">
        <f t="shared" si="20"/>
        <v>0</v>
      </c>
      <c r="P83" s="15">
        <f t="shared" si="20"/>
        <v>0</v>
      </c>
      <c r="Q83" s="15">
        <f t="shared" si="20"/>
        <v>0</v>
      </c>
      <c r="R83" s="15">
        <f t="shared" si="20"/>
        <v>0</v>
      </c>
      <c r="S83" s="15">
        <f t="shared" si="20"/>
        <v>0</v>
      </c>
      <c r="T83" s="15">
        <f t="shared" si="20"/>
        <v>0</v>
      </c>
      <c r="U83" s="15">
        <f t="shared" si="20"/>
        <v>7.29</v>
      </c>
      <c r="V83" s="15">
        <f t="shared" si="20"/>
        <v>0</v>
      </c>
      <c r="W83" s="15">
        <f t="shared" si="20"/>
        <v>0</v>
      </c>
      <c r="X83" s="15">
        <f t="shared" si="20"/>
        <v>0</v>
      </c>
      <c r="Y83" s="15">
        <f t="shared" si="20"/>
        <v>0</v>
      </c>
      <c r="Z83" s="15">
        <f t="shared" si="20"/>
        <v>0</v>
      </c>
      <c r="AA83" s="15">
        <f t="shared" si="20"/>
        <v>0</v>
      </c>
      <c r="AB83" s="15">
        <f t="shared" si="20"/>
        <v>0</v>
      </c>
      <c r="AC83" s="15">
        <f t="shared" si="20"/>
        <v>0</v>
      </c>
      <c r="AD83" s="15">
        <f t="shared" si="20"/>
        <v>0</v>
      </c>
      <c r="AE83" s="15">
        <f t="shared" si="20"/>
        <v>0</v>
      </c>
      <c r="AF83" s="15">
        <f t="shared" si="20"/>
        <v>0</v>
      </c>
      <c r="AG83" s="15">
        <f t="shared" si="20"/>
        <v>0</v>
      </c>
      <c r="AH83" s="15">
        <f t="shared" si="20"/>
        <v>0</v>
      </c>
      <c r="AI83" s="15">
        <f t="shared" si="20"/>
        <v>0</v>
      </c>
      <c r="AJ83" s="15">
        <f t="shared" si="20"/>
        <v>0</v>
      </c>
      <c r="AK83" s="15">
        <f t="shared" si="20"/>
        <v>0</v>
      </c>
      <c r="AL83" s="15">
        <f t="shared" si="20"/>
        <v>0</v>
      </c>
      <c r="AM83" s="15">
        <f t="shared" si="20"/>
        <v>0</v>
      </c>
      <c r="AN83" s="15">
        <f t="shared" si="20"/>
        <v>0</v>
      </c>
      <c r="AO83" s="15">
        <f t="shared" si="20"/>
        <v>0</v>
      </c>
      <c r="AP83" s="15">
        <f t="shared" si="20"/>
        <v>0.84000000000000008</v>
      </c>
      <c r="AQ83" s="15">
        <f t="shared" si="20"/>
        <v>0</v>
      </c>
      <c r="AR83" s="15">
        <f t="shared" si="20"/>
        <v>0</v>
      </c>
      <c r="AS83" s="15">
        <f t="shared" si="20"/>
        <v>0</v>
      </c>
      <c r="AT83" s="15">
        <f t="shared" si="20"/>
        <v>0</v>
      </c>
      <c r="AU83" s="15">
        <f t="shared" si="20"/>
        <v>0</v>
      </c>
      <c r="AV83" s="15">
        <f t="shared" si="20"/>
        <v>0</v>
      </c>
      <c r="AW83" s="15">
        <f t="shared" si="20"/>
        <v>7.29</v>
      </c>
      <c r="AX83" s="15">
        <f t="shared" si="20"/>
        <v>0</v>
      </c>
      <c r="AY83" s="15">
        <f t="shared" si="20"/>
        <v>0</v>
      </c>
      <c r="AZ83" s="15">
        <f t="shared" si="20"/>
        <v>0</v>
      </c>
      <c r="BA83" s="15">
        <f t="shared" si="20"/>
        <v>0</v>
      </c>
      <c r="BB83" s="15">
        <f t="shared" si="20"/>
        <v>0</v>
      </c>
      <c r="BC83" s="15">
        <f t="shared" si="20"/>
        <v>0</v>
      </c>
      <c r="BD83" s="15">
        <f t="shared" si="20"/>
        <v>0.84000000000000008</v>
      </c>
      <c r="BE83" s="15">
        <f t="shared" si="20"/>
        <v>0</v>
      </c>
      <c r="BF83" s="15">
        <f t="shared" si="20"/>
        <v>0</v>
      </c>
      <c r="BG83" s="15">
        <f t="shared" si="20"/>
        <v>0</v>
      </c>
      <c r="BH83" s="15">
        <f t="shared" si="20"/>
        <v>0</v>
      </c>
      <c r="BI83" s="15">
        <f t="shared" si="20"/>
        <v>0</v>
      </c>
      <c r="BJ83" s="15"/>
    </row>
    <row r="84" spans="1:62" ht="31.5" x14ac:dyDescent="0.25">
      <c r="A84" s="40" t="s">
        <v>224</v>
      </c>
      <c r="B84" s="38" t="s">
        <v>225</v>
      </c>
      <c r="C84" s="39" t="s">
        <v>226</v>
      </c>
      <c r="D84" s="29">
        <v>2.54</v>
      </c>
      <c r="E84" s="29">
        <f t="shared" ref="E84:E89" si="21">+N84+AB84+AP84</f>
        <v>0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>
        <v>2.54</v>
      </c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>
        <f t="shared" si="18"/>
        <v>2.54</v>
      </c>
      <c r="AX84" s="29"/>
      <c r="AY84" s="29"/>
      <c r="AZ84" s="29"/>
      <c r="BA84" s="29"/>
      <c r="BB84" s="29"/>
      <c r="BC84" s="29"/>
      <c r="BD84" s="29">
        <f t="shared" si="19"/>
        <v>0</v>
      </c>
      <c r="BE84" s="29"/>
      <c r="BF84" s="29"/>
      <c r="BG84" s="29"/>
      <c r="BH84" s="29"/>
      <c r="BI84" s="29"/>
      <c r="BJ84" s="29"/>
    </row>
    <row r="85" spans="1:62" ht="47.25" x14ac:dyDescent="0.25">
      <c r="A85" s="40" t="s">
        <v>227</v>
      </c>
      <c r="B85" s="38" t="s">
        <v>228</v>
      </c>
      <c r="C85" s="39" t="s">
        <v>229</v>
      </c>
      <c r="D85" s="29">
        <v>0.51</v>
      </c>
      <c r="E85" s="29">
        <f t="shared" si="21"/>
        <v>0</v>
      </c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>
        <v>0.51</v>
      </c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>
        <f t="shared" si="18"/>
        <v>0.51</v>
      </c>
      <c r="AX85" s="29"/>
      <c r="AY85" s="29"/>
      <c r="AZ85" s="29"/>
      <c r="BA85" s="29"/>
      <c r="BB85" s="29"/>
      <c r="BC85" s="29"/>
      <c r="BD85" s="29">
        <f t="shared" si="19"/>
        <v>0</v>
      </c>
      <c r="BE85" s="29"/>
      <c r="BF85" s="29"/>
      <c r="BG85" s="29"/>
      <c r="BH85" s="29"/>
      <c r="BI85" s="29"/>
      <c r="BJ85" s="29"/>
    </row>
    <row r="86" spans="1:62" ht="63" x14ac:dyDescent="0.25">
      <c r="A86" s="40" t="s">
        <v>230</v>
      </c>
      <c r="B86" s="38" t="s">
        <v>231</v>
      </c>
      <c r="C86" s="39" t="s">
        <v>232</v>
      </c>
      <c r="D86" s="29">
        <v>29.66</v>
      </c>
      <c r="E86" s="29">
        <f t="shared" si="21"/>
        <v>0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>
        <v>4.24</v>
      </c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>
        <f t="shared" si="18"/>
        <v>4.24</v>
      </c>
      <c r="AX86" s="29"/>
      <c r="AY86" s="29"/>
      <c r="AZ86" s="29"/>
      <c r="BA86" s="29"/>
      <c r="BB86" s="29"/>
      <c r="BC86" s="29"/>
      <c r="BD86" s="29">
        <f t="shared" si="19"/>
        <v>0</v>
      </c>
      <c r="BE86" s="29"/>
      <c r="BF86" s="29"/>
      <c r="BG86" s="29"/>
      <c r="BH86" s="29"/>
      <c r="BI86" s="29"/>
      <c r="BJ86" s="29"/>
    </row>
    <row r="87" spans="1:62" ht="31.5" x14ac:dyDescent="0.25">
      <c r="A87" s="40" t="s">
        <v>233</v>
      </c>
      <c r="B87" s="38" t="s">
        <v>234</v>
      </c>
      <c r="C87" s="39" t="s">
        <v>235</v>
      </c>
      <c r="D87" s="29">
        <v>0</v>
      </c>
      <c r="E87" s="29">
        <f t="shared" si="21"/>
        <v>0.41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>
        <v>0.41</v>
      </c>
      <c r="AQ87" s="29"/>
      <c r="AR87" s="29"/>
      <c r="AS87" s="29"/>
      <c r="AT87" s="29"/>
      <c r="AU87" s="29"/>
      <c r="AV87" s="29"/>
      <c r="AW87" s="29">
        <f t="shared" si="18"/>
        <v>0</v>
      </c>
      <c r="AX87" s="29"/>
      <c r="AY87" s="29"/>
      <c r="AZ87" s="29"/>
      <c r="BA87" s="29"/>
      <c r="BB87" s="29"/>
      <c r="BC87" s="29"/>
      <c r="BD87" s="29">
        <f t="shared" si="19"/>
        <v>0.41</v>
      </c>
      <c r="BE87" s="29"/>
      <c r="BF87" s="29"/>
      <c r="BG87" s="29"/>
      <c r="BH87" s="29"/>
      <c r="BI87" s="29"/>
      <c r="BJ87" s="29"/>
    </row>
    <row r="88" spans="1:62" ht="31.5" x14ac:dyDescent="0.25">
      <c r="A88" s="40" t="s">
        <v>236</v>
      </c>
      <c r="B88" s="38" t="s">
        <v>237</v>
      </c>
      <c r="C88" s="39" t="s">
        <v>238</v>
      </c>
      <c r="D88" s="29">
        <v>0</v>
      </c>
      <c r="E88" s="29">
        <f t="shared" si="21"/>
        <v>0.09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>
        <v>0.09</v>
      </c>
      <c r="AQ88" s="29"/>
      <c r="AR88" s="29"/>
      <c r="AS88" s="29"/>
      <c r="AT88" s="29"/>
      <c r="AU88" s="29"/>
      <c r="AV88" s="29"/>
      <c r="AW88" s="29">
        <f t="shared" si="18"/>
        <v>0</v>
      </c>
      <c r="AX88" s="29"/>
      <c r="AY88" s="29"/>
      <c r="AZ88" s="29"/>
      <c r="BA88" s="29"/>
      <c r="BB88" s="29"/>
      <c r="BC88" s="29"/>
      <c r="BD88" s="29">
        <f t="shared" si="19"/>
        <v>0.09</v>
      </c>
      <c r="BE88" s="29"/>
      <c r="BF88" s="29"/>
      <c r="BG88" s="29"/>
      <c r="BH88" s="29"/>
      <c r="BI88" s="29"/>
      <c r="BJ88" s="29"/>
    </row>
    <row r="89" spans="1:62" ht="47.25" x14ac:dyDescent="0.25">
      <c r="A89" s="40" t="s">
        <v>239</v>
      </c>
      <c r="B89" s="38" t="s">
        <v>240</v>
      </c>
      <c r="C89" s="39" t="s">
        <v>241</v>
      </c>
      <c r="D89" s="29">
        <v>0</v>
      </c>
      <c r="E89" s="29">
        <f t="shared" si="21"/>
        <v>0.34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>
        <v>0.34</v>
      </c>
      <c r="AQ89" s="29"/>
      <c r="AR89" s="29"/>
      <c r="AS89" s="29"/>
      <c r="AT89" s="29"/>
      <c r="AU89" s="29"/>
      <c r="AV89" s="29"/>
      <c r="AW89" s="29">
        <f t="shared" si="18"/>
        <v>0</v>
      </c>
      <c r="AX89" s="29"/>
      <c r="AY89" s="29"/>
      <c r="AZ89" s="29"/>
      <c r="BA89" s="29"/>
      <c r="BB89" s="29"/>
      <c r="BC89" s="29"/>
      <c r="BD89" s="29">
        <f t="shared" si="19"/>
        <v>0.34</v>
      </c>
      <c r="BE89" s="29"/>
      <c r="BF89" s="29"/>
      <c r="BG89" s="29"/>
      <c r="BH89" s="29"/>
      <c r="BI89" s="29"/>
      <c r="BJ89" s="29"/>
    </row>
    <row r="90" spans="1:62" ht="63" x14ac:dyDescent="0.25">
      <c r="A90" s="27" t="s">
        <v>105</v>
      </c>
      <c r="B90" s="23" t="s">
        <v>242</v>
      </c>
      <c r="C90" s="22" t="s">
        <v>113</v>
      </c>
      <c r="D90" s="15">
        <f>+D91+D92</f>
        <v>1323.35</v>
      </c>
      <c r="E90" s="15">
        <f>+E91+E92</f>
        <v>385.64</v>
      </c>
      <c r="F90" s="15">
        <f>+F91+F92</f>
        <v>0</v>
      </c>
      <c r="G90" s="15">
        <f t="shared" ref="G90:BI90" si="22">+G91+G92</f>
        <v>375.71</v>
      </c>
      <c r="H90" s="15">
        <f t="shared" si="22"/>
        <v>0</v>
      </c>
      <c r="I90" s="15">
        <f t="shared" si="22"/>
        <v>30</v>
      </c>
      <c r="J90" s="15">
        <f t="shared" si="22"/>
        <v>0</v>
      </c>
      <c r="K90" s="15">
        <f t="shared" si="22"/>
        <v>0</v>
      </c>
      <c r="L90" s="15">
        <f t="shared" si="22"/>
        <v>2</v>
      </c>
      <c r="M90" s="15">
        <f t="shared" si="22"/>
        <v>0</v>
      </c>
      <c r="N90" s="15">
        <f t="shared" si="22"/>
        <v>0</v>
      </c>
      <c r="O90" s="15">
        <f t="shared" si="22"/>
        <v>0</v>
      </c>
      <c r="P90" s="15">
        <f t="shared" si="22"/>
        <v>0</v>
      </c>
      <c r="Q90" s="15">
        <f t="shared" si="22"/>
        <v>0</v>
      </c>
      <c r="R90" s="15">
        <f t="shared" si="22"/>
        <v>0</v>
      </c>
      <c r="S90" s="15">
        <f t="shared" si="22"/>
        <v>0</v>
      </c>
      <c r="T90" s="15">
        <f t="shared" si="22"/>
        <v>0</v>
      </c>
      <c r="U90" s="15">
        <f t="shared" si="22"/>
        <v>157.11000000000001</v>
      </c>
      <c r="V90" s="15">
        <f t="shared" si="22"/>
        <v>0</v>
      </c>
      <c r="W90" s="15">
        <f t="shared" si="22"/>
        <v>0</v>
      </c>
      <c r="X90" s="15">
        <f t="shared" si="22"/>
        <v>0.6</v>
      </c>
      <c r="Y90" s="15">
        <f t="shared" si="22"/>
        <v>0</v>
      </c>
      <c r="Z90" s="15">
        <f t="shared" si="22"/>
        <v>0</v>
      </c>
      <c r="AA90" s="15">
        <f t="shared" si="22"/>
        <v>0</v>
      </c>
      <c r="AB90" s="15">
        <f t="shared" si="22"/>
        <v>0</v>
      </c>
      <c r="AC90" s="15">
        <f t="shared" si="22"/>
        <v>0</v>
      </c>
      <c r="AD90" s="15">
        <f t="shared" si="22"/>
        <v>0</v>
      </c>
      <c r="AE90" s="15">
        <f t="shared" si="22"/>
        <v>0</v>
      </c>
      <c r="AF90" s="15">
        <f t="shared" si="22"/>
        <v>0</v>
      </c>
      <c r="AG90" s="15">
        <f t="shared" si="22"/>
        <v>0</v>
      </c>
      <c r="AH90" s="15">
        <f t="shared" si="22"/>
        <v>0</v>
      </c>
      <c r="AI90" s="15">
        <f t="shared" si="22"/>
        <v>148.89999999999998</v>
      </c>
      <c r="AJ90" s="15">
        <f t="shared" si="22"/>
        <v>125</v>
      </c>
      <c r="AK90" s="15">
        <f t="shared" si="22"/>
        <v>0</v>
      </c>
      <c r="AL90" s="15">
        <f t="shared" si="22"/>
        <v>0</v>
      </c>
      <c r="AM90" s="15">
        <f t="shared" si="22"/>
        <v>0</v>
      </c>
      <c r="AN90" s="15">
        <f t="shared" si="22"/>
        <v>0</v>
      </c>
      <c r="AO90" s="15">
        <f t="shared" si="22"/>
        <v>0</v>
      </c>
      <c r="AP90" s="15">
        <f t="shared" si="22"/>
        <v>385.64</v>
      </c>
      <c r="AQ90" s="15">
        <f t="shared" si="22"/>
        <v>0</v>
      </c>
      <c r="AR90" s="15">
        <f t="shared" si="22"/>
        <v>30</v>
      </c>
      <c r="AS90" s="15">
        <f t="shared" si="22"/>
        <v>0</v>
      </c>
      <c r="AT90" s="15">
        <f t="shared" si="22"/>
        <v>0</v>
      </c>
      <c r="AU90" s="15">
        <f t="shared" si="22"/>
        <v>0</v>
      </c>
      <c r="AV90" s="15">
        <f t="shared" si="22"/>
        <v>0</v>
      </c>
      <c r="AW90" s="15">
        <f t="shared" si="22"/>
        <v>681.71999999999991</v>
      </c>
      <c r="AX90" s="15">
        <f t="shared" si="22"/>
        <v>125</v>
      </c>
      <c r="AY90" s="15">
        <f t="shared" si="22"/>
        <v>30</v>
      </c>
      <c r="AZ90" s="15">
        <f t="shared" si="22"/>
        <v>0.6</v>
      </c>
      <c r="BA90" s="15">
        <f t="shared" si="22"/>
        <v>0</v>
      </c>
      <c r="BB90" s="15">
        <f t="shared" si="22"/>
        <v>0</v>
      </c>
      <c r="BC90" s="15">
        <f t="shared" si="22"/>
        <v>0</v>
      </c>
      <c r="BD90" s="15">
        <f t="shared" si="22"/>
        <v>385.64</v>
      </c>
      <c r="BE90" s="15">
        <f t="shared" si="22"/>
        <v>125</v>
      </c>
      <c r="BF90" s="15">
        <f t="shared" si="22"/>
        <v>30</v>
      </c>
      <c r="BG90" s="15">
        <f t="shared" si="22"/>
        <v>0</v>
      </c>
      <c r="BH90" s="15">
        <f t="shared" si="22"/>
        <v>0</v>
      </c>
      <c r="BI90" s="15">
        <f t="shared" si="22"/>
        <v>0</v>
      </c>
      <c r="BJ90" s="15"/>
    </row>
    <row r="91" spans="1:62" ht="63" x14ac:dyDescent="0.25">
      <c r="A91" s="7" t="s">
        <v>243</v>
      </c>
      <c r="B91" s="23" t="s">
        <v>244</v>
      </c>
      <c r="C91" s="22" t="s">
        <v>113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/>
    </row>
    <row r="92" spans="1:62" ht="63" x14ac:dyDescent="0.25">
      <c r="A92" s="27" t="s">
        <v>245</v>
      </c>
      <c r="B92" s="23" t="s">
        <v>246</v>
      </c>
      <c r="C92" s="22" t="s">
        <v>113</v>
      </c>
      <c r="D92" s="15">
        <f>SUM(D93:D97)</f>
        <v>1323.35</v>
      </c>
      <c r="E92" s="15">
        <f>SUM(E93:E97)</f>
        <v>385.64</v>
      </c>
      <c r="F92" s="15">
        <f>SUM(F93:F97)</f>
        <v>0</v>
      </c>
      <c r="G92" s="15">
        <f t="shared" ref="G92:BI92" si="23">SUM(G93:G97)</f>
        <v>375.71</v>
      </c>
      <c r="H92" s="15">
        <f t="shared" si="23"/>
        <v>0</v>
      </c>
      <c r="I92" s="15">
        <f t="shared" si="23"/>
        <v>30</v>
      </c>
      <c r="J92" s="15">
        <f t="shared" si="23"/>
        <v>0</v>
      </c>
      <c r="K92" s="15">
        <f t="shared" si="23"/>
        <v>0</v>
      </c>
      <c r="L92" s="15">
        <f t="shared" si="23"/>
        <v>2</v>
      </c>
      <c r="M92" s="15">
        <f t="shared" si="23"/>
        <v>0</v>
      </c>
      <c r="N92" s="15">
        <f t="shared" si="23"/>
        <v>0</v>
      </c>
      <c r="O92" s="15">
        <f t="shared" si="23"/>
        <v>0</v>
      </c>
      <c r="P92" s="15">
        <f t="shared" si="23"/>
        <v>0</v>
      </c>
      <c r="Q92" s="15">
        <f t="shared" si="23"/>
        <v>0</v>
      </c>
      <c r="R92" s="15">
        <f t="shared" si="23"/>
        <v>0</v>
      </c>
      <c r="S92" s="15">
        <f t="shared" si="23"/>
        <v>0</v>
      </c>
      <c r="T92" s="15">
        <f t="shared" si="23"/>
        <v>0</v>
      </c>
      <c r="U92" s="15">
        <f t="shared" si="23"/>
        <v>157.11000000000001</v>
      </c>
      <c r="V92" s="15">
        <f t="shared" si="23"/>
        <v>0</v>
      </c>
      <c r="W92" s="15">
        <f t="shared" si="23"/>
        <v>0</v>
      </c>
      <c r="X92" s="15">
        <f t="shared" si="23"/>
        <v>0.6</v>
      </c>
      <c r="Y92" s="15">
        <f t="shared" si="23"/>
        <v>0</v>
      </c>
      <c r="Z92" s="15">
        <f t="shared" si="23"/>
        <v>0</v>
      </c>
      <c r="AA92" s="15">
        <f t="shared" si="23"/>
        <v>0</v>
      </c>
      <c r="AB92" s="15">
        <f t="shared" si="23"/>
        <v>0</v>
      </c>
      <c r="AC92" s="15">
        <f t="shared" si="23"/>
        <v>0</v>
      </c>
      <c r="AD92" s="15">
        <f t="shared" si="23"/>
        <v>0</v>
      </c>
      <c r="AE92" s="15">
        <f t="shared" si="23"/>
        <v>0</v>
      </c>
      <c r="AF92" s="15">
        <f t="shared" si="23"/>
        <v>0</v>
      </c>
      <c r="AG92" s="15">
        <f t="shared" si="23"/>
        <v>0</v>
      </c>
      <c r="AH92" s="15">
        <f t="shared" si="23"/>
        <v>0</v>
      </c>
      <c r="AI92" s="15">
        <f t="shared" si="23"/>
        <v>148.89999999999998</v>
      </c>
      <c r="AJ92" s="15">
        <f t="shared" si="23"/>
        <v>125</v>
      </c>
      <c r="AK92" s="15">
        <f t="shared" si="23"/>
        <v>0</v>
      </c>
      <c r="AL92" s="15">
        <f t="shared" si="23"/>
        <v>0</v>
      </c>
      <c r="AM92" s="15">
        <f t="shared" si="23"/>
        <v>0</v>
      </c>
      <c r="AN92" s="15">
        <f t="shared" si="23"/>
        <v>0</v>
      </c>
      <c r="AO92" s="15">
        <f t="shared" si="23"/>
        <v>0</v>
      </c>
      <c r="AP92" s="15">
        <f t="shared" si="23"/>
        <v>385.64</v>
      </c>
      <c r="AQ92" s="15">
        <f t="shared" si="23"/>
        <v>0</v>
      </c>
      <c r="AR92" s="15">
        <f t="shared" si="23"/>
        <v>30</v>
      </c>
      <c r="AS92" s="15">
        <f t="shared" si="23"/>
        <v>0</v>
      </c>
      <c r="AT92" s="15">
        <f t="shared" si="23"/>
        <v>0</v>
      </c>
      <c r="AU92" s="15">
        <f t="shared" si="23"/>
        <v>0</v>
      </c>
      <c r="AV92" s="15">
        <f t="shared" si="23"/>
        <v>0</v>
      </c>
      <c r="AW92" s="15">
        <f t="shared" si="23"/>
        <v>681.71999999999991</v>
      </c>
      <c r="AX92" s="15">
        <f t="shared" si="23"/>
        <v>125</v>
      </c>
      <c r="AY92" s="15">
        <f t="shared" si="23"/>
        <v>30</v>
      </c>
      <c r="AZ92" s="15">
        <f t="shared" si="23"/>
        <v>0.6</v>
      </c>
      <c r="BA92" s="15">
        <f t="shared" si="23"/>
        <v>0</v>
      </c>
      <c r="BB92" s="15">
        <f t="shared" si="23"/>
        <v>0</v>
      </c>
      <c r="BC92" s="15">
        <f t="shared" si="23"/>
        <v>0</v>
      </c>
      <c r="BD92" s="15">
        <f t="shared" si="23"/>
        <v>385.64</v>
      </c>
      <c r="BE92" s="15">
        <f t="shared" si="23"/>
        <v>125</v>
      </c>
      <c r="BF92" s="15">
        <f t="shared" si="23"/>
        <v>30</v>
      </c>
      <c r="BG92" s="15">
        <f t="shared" si="23"/>
        <v>0</v>
      </c>
      <c r="BH92" s="15">
        <f t="shared" si="23"/>
        <v>0</v>
      </c>
      <c r="BI92" s="15">
        <f t="shared" si="23"/>
        <v>0</v>
      </c>
      <c r="BJ92" s="15"/>
    </row>
    <row r="93" spans="1:62" ht="31.5" x14ac:dyDescent="0.25">
      <c r="A93" s="40" t="s">
        <v>247</v>
      </c>
      <c r="B93" s="38" t="s">
        <v>248</v>
      </c>
      <c r="C93" s="39" t="s">
        <v>249</v>
      </c>
      <c r="D93" s="29">
        <v>186.67</v>
      </c>
      <c r="E93" s="29">
        <f>+N93+AB93+AP93</f>
        <v>85.5</v>
      </c>
      <c r="F93" s="29"/>
      <c r="G93" s="29">
        <v>186.67</v>
      </c>
      <c r="H93" s="29"/>
      <c r="I93" s="29">
        <v>30</v>
      </c>
      <c r="J93" s="29"/>
      <c r="K93" s="29"/>
      <c r="L93" s="29">
        <v>2</v>
      </c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30"/>
      <c r="AP93" s="30">
        <v>85.5</v>
      </c>
      <c r="AQ93" s="29"/>
      <c r="AR93" s="29">
        <v>30</v>
      </c>
      <c r="AS93" s="29"/>
      <c r="AT93" s="29"/>
      <c r="AU93" s="29"/>
      <c r="AV93" s="29"/>
      <c r="AW93" s="29">
        <f>+G93+U93+AI93</f>
        <v>186.67</v>
      </c>
      <c r="AX93" s="29"/>
      <c r="AY93" s="29">
        <f>+I93</f>
        <v>30</v>
      </c>
      <c r="AZ93" s="29"/>
      <c r="BA93" s="29"/>
      <c r="BB93" s="29"/>
      <c r="BC93" s="29"/>
      <c r="BD93" s="29">
        <f>+N93+AB93+AP93</f>
        <v>85.5</v>
      </c>
      <c r="BE93" s="29"/>
      <c r="BF93" s="29">
        <f>+AR93</f>
        <v>30</v>
      </c>
      <c r="BG93" s="29"/>
      <c r="BH93" s="29"/>
      <c r="BI93" s="29"/>
      <c r="BJ93" s="29"/>
    </row>
    <row r="94" spans="1:62" ht="63" x14ac:dyDescent="0.25">
      <c r="A94" s="40" t="s">
        <v>250</v>
      </c>
      <c r="B94" s="38" t="s">
        <v>251</v>
      </c>
      <c r="C94" s="39" t="s">
        <v>252</v>
      </c>
      <c r="D94" s="30">
        <v>304.39999999999998</v>
      </c>
      <c r="E94" s="29">
        <f>+N94+AB94+AP94</f>
        <v>287.43</v>
      </c>
      <c r="F94" s="29"/>
      <c r="G94" s="29">
        <v>186.67</v>
      </c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>
        <v>111.12</v>
      </c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>
        <v>125</v>
      </c>
      <c r="AK94" s="29"/>
      <c r="AL94" s="29"/>
      <c r="AM94" s="29"/>
      <c r="AN94" s="29"/>
      <c r="AO94" s="29"/>
      <c r="AP94" s="29">
        <v>287.43</v>
      </c>
      <c r="AQ94" s="29"/>
      <c r="AR94" s="29"/>
      <c r="AS94" s="29"/>
      <c r="AT94" s="29"/>
      <c r="AU94" s="29"/>
      <c r="AV94" s="29"/>
      <c r="AW94" s="29">
        <f>+G94+U94+AI94</f>
        <v>297.78999999999996</v>
      </c>
      <c r="AX94" s="29">
        <f>+AJ94</f>
        <v>125</v>
      </c>
      <c r="AY94" s="29"/>
      <c r="AZ94" s="29"/>
      <c r="BA94" s="29"/>
      <c r="BB94" s="29"/>
      <c r="BC94" s="29"/>
      <c r="BD94" s="29">
        <f>+N94+AB94+AP94</f>
        <v>287.43</v>
      </c>
      <c r="BE94" s="29">
        <f>+AJ94</f>
        <v>125</v>
      </c>
      <c r="BF94" s="29"/>
      <c r="BG94" s="29"/>
      <c r="BH94" s="29"/>
      <c r="BI94" s="29"/>
      <c r="BJ94" s="29"/>
    </row>
    <row r="95" spans="1:62" ht="47.25" x14ac:dyDescent="0.25">
      <c r="A95" s="40" t="s">
        <v>253</v>
      </c>
      <c r="B95" s="38" t="s">
        <v>254</v>
      </c>
      <c r="C95" s="39" t="s">
        <v>255</v>
      </c>
      <c r="D95" s="29">
        <v>687.03</v>
      </c>
      <c r="E95" s="29">
        <f>+N95+AB95+AP95</f>
        <v>12.71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0">
        <v>33.9</v>
      </c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>
        <v>26.33</v>
      </c>
      <c r="AJ95" s="29"/>
      <c r="AK95" s="29"/>
      <c r="AL95" s="29"/>
      <c r="AM95" s="29"/>
      <c r="AN95" s="29"/>
      <c r="AO95" s="29"/>
      <c r="AP95" s="29">
        <v>12.71</v>
      </c>
      <c r="AQ95" s="29"/>
      <c r="AR95" s="29"/>
      <c r="AS95" s="29"/>
      <c r="AT95" s="29"/>
      <c r="AU95" s="29"/>
      <c r="AV95" s="29"/>
      <c r="AW95" s="29">
        <f>+G95+U95+AI95</f>
        <v>60.23</v>
      </c>
      <c r="AX95" s="29"/>
      <c r="AY95" s="29"/>
      <c r="AZ95" s="29"/>
      <c r="BA95" s="29"/>
      <c r="BB95" s="29"/>
      <c r="BC95" s="29"/>
      <c r="BD95" s="29">
        <f>+N95+AB95+AP95</f>
        <v>12.71</v>
      </c>
      <c r="BE95" s="29"/>
      <c r="BF95" s="29"/>
      <c r="BG95" s="29"/>
      <c r="BH95" s="29"/>
      <c r="BI95" s="29"/>
      <c r="BJ95" s="29"/>
    </row>
    <row r="96" spans="1:62" ht="47.25" x14ac:dyDescent="0.25">
      <c r="A96" s="40" t="s">
        <v>256</v>
      </c>
      <c r="B96" s="38" t="s">
        <v>257</v>
      </c>
      <c r="C96" s="39" t="s">
        <v>258</v>
      </c>
      <c r="D96" s="29">
        <v>10.59</v>
      </c>
      <c r="E96" s="29">
        <f>+N96+AB96+AP96</f>
        <v>0</v>
      </c>
      <c r="F96" s="29"/>
      <c r="G96" s="29">
        <v>2.37</v>
      </c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>
        <v>0.6</v>
      </c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>
        <f>+G96+U96+AI96</f>
        <v>2.37</v>
      </c>
      <c r="AX96" s="29"/>
      <c r="AY96" s="29"/>
      <c r="AZ96" s="29">
        <f>+X96</f>
        <v>0.6</v>
      </c>
      <c r="BA96" s="29"/>
      <c r="BB96" s="29"/>
      <c r="BC96" s="29"/>
      <c r="BD96" s="29">
        <f>+N96+AB96+AP96</f>
        <v>0</v>
      </c>
      <c r="BE96" s="29"/>
      <c r="BF96" s="29"/>
      <c r="BG96" s="29"/>
      <c r="BH96" s="29"/>
      <c r="BI96" s="29"/>
      <c r="BJ96" s="29"/>
    </row>
    <row r="97" spans="1:62" ht="63" x14ac:dyDescent="0.25">
      <c r="A97" s="40" t="s">
        <v>259</v>
      </c>
      <c r="B97" s="38" t="s">
        <v>260</v>
      </c>
      <c r="C97" s="39" t="s">
        <v>261</v>
      </c>
      <c r="D97" s="29">
        <v>134.66</v>
      </c>
      <c r="E97" s="29">
        <f>+N97+AB97+AP97</f>
        <v>0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>
        <v>12.09</v>
      </c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>
        <v>122.57</v>
      </c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>
        <f>+G97+U97+AI97</f>
        <v>134.66</v>
      </c>
      <c r="AX97" s="29"/>
      <c r="AY97" s="29"/>
      <c r="AZ97" s="29"/>
      <c r="BA97" s="29"/>
      <c r="BB97" s="29"/>
      <c r="BC97" s="29"/>
      <c r="BD97" s="29">
        <f>+N97+AB97+AP97</f>
        <v>0</v>
      </c>
      <c r="BE97" s="29"/>
      <c r="BF97" s="29"/>
      <c r="BG97" s="29"/>
      <c r="BH97" s="29"/>
      <c r="BI97" s="29"/>
      <c r="BJ97" s="29"/>
    </row>
    <row r="98" spans="1:62" ht="47.25" x14ac:dyDescent="0.25">
      <c r="A98" s="27" t="s">
        <v>106</v>
      </c>
      <c r="B98" s="23" t="s">
        <v>262</v>
      </c>
      <c r="C98" s="22" t="s">
        <v>113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/>
    </row>
    <row r="99" spans="1:62" ht="47.25" x14ac:dyDescent="0.25">
      <c r="A99" s="27" t="s">
        <v>107</v>
      </c>
      <c r="B99" s="23" t="s">
        <v>263</v>
      </c>
      <c r="C99" s="22" t="s">
        <v>113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/>
    </row>
    <row r="100" spans="1:62" ht="31.5" x14ac:dyDescent="0.25">
      <c r="A100" s="27" t="s">
        <v>264</v>
      </c>
      <c r="B100" s="23" t="s">
        <v>265</v>
      </c>
      <c r="C100" s="22" t="s">
        <v>113</v>
      </c>
      <c r="D100" s="15">
        <f>SUM(D101:D122)</f>
        <v>95.730000000000018</v>
      </c>
      <c r="E100" s="15">
        <f>SUM(E101:E122)</f>
        <v>78.959999999999994</v>
      </c>
      <c r="F100" s="15">
        <f>SUM(F101:F122)</f>
        <v>0</v>
      </c>
      <c r="G100" s="15">
        <f t="shared" ref="G100:BI100" si="24">SUM(G101:G122)</f>
        <v>20.149999999999999</v>
      </c>
      <c r="H100" s="15">
        <f t="shared" si="24"/>
        <v>0</v>
      </c>
      <c r="I100" s="15">
        <f t="shared" si="24"/>
        <v>0</v>
      </c>
      <c r="J100" s="15">
        <f t="shared" si="24"/>
        <v>0</v>
      </c>
      <c r="K100" s="15">
        <f t="shared" si="24"/>
        <v>0</v>
      </c>
      <c r="L100" s="15">
        <f t="shared" si="24"/>
        <v>3</v>
      </c>
      <c r="M100" s="15">
        <f t="shared" si="24"/>
        <v>0</v>
      </c>
      <c r="N100" s="15">
        <f t="shared" si="24"/>
        <v>12.43</v>
      </c>
      <c r="O100" s="15">
        <f t="shared" si="24"/>
        <v>0</v>
      </c>
      <c r="P100" s="15">
        <f t="shared" si="24"/>
        <v>0</v>
      </c>
      <c r="Q100" s="15">
        <f t="shared" si="24"/>
        <v>0</v>
      </c>
      <c r="R100" s="15">
        <f t="shared" si="24"/>
        <v>0</v>
      </c>
      <c r="S100" s="15">
        <f t="shared" si="24"/>
        <v>0</v>
      </c>
      <c r="T100" s="15">
        <f t="shared" si="24"/>
        <v>0</v>
      </c>
      <c r="U100" s="15">
        <f t="shared" si="24"/>
        <v>24.880000000000003</v>
      </c>
      <c r="V100" s="15">
        <f t="shared" si="24"/>
        <v>0</v>
      </c>
      <c r="W100" s="15">
        <f t="shared" si="24"/>
        <v>0</v>
      </c>
      <c r="X100" s="15">
        <f t="shared" si="24"/>
        <v>0</v>
      </c>
      <c r="Y100" s="15">
        <f t="shared" si="24"/>
        <v>0</v>
      </c>
      <c r="Z100" s="15">
        <f t="shared" si="24"/>
        <v>0</v>
      </c>
      <c r="AA100" s="15">
        <f t="shared" si="24"/>
        <v>0</v>
      </c>
      <c r="AB100" s="15">
        <f t="shared" si="24"/>
        <v>17.630000000000003</v>
      </c>
      <c r="AC100" s="15">
        <f t="shared" si="24"/>
        <v>0</v>
      </c>
      <c r="AD100" s="15">
        <f t="shared" si="24"/>
        <v>0</v>
      </c>
      <c r="AE100" s="15">
        <f t="shared" si="24"/>
        <v>0</v>
      </c>
      <c r="AF100" s="15">
        <f t="shared" si="24"/>
        <v>0</v>
      </c>
      <c r="AG100" s="15">
        <f t="shared" si="24"/>
        <v>0</v>
      </c>
      <c r="AH100" s="15">
        <f t="shared" si="24"/>
        <v>0</v>
      </c>
      <c r="AI100" s="15">
        <f t="shared" si="24"/>
        <v>28.709999999999997</v>
      </c>
      <c r="AJ100" s="15">
        <f t="shared" si="24"/>
        <v>0</v>
      </c>
      <c r="AK100" s="15">
        <f t="shared" si="24"/>
        <v>0</v>
      </c>
      <c r="AL100" s="15">
        <f t="shared" si="24"/>
        <v>0</v>
      </c>
      <c r="AM100" s="15">
        <f t="shared" si="24"/>
        <v>0</v>
      </c>
      <c r="AN100" s="15">
        <f t="shared" si="24"/>
        <v>0</v>
      </c>
      <c r="AO100" s="15">
        <f t="shared" si="24"/>
        <v>0</v>
      </c>
      <c r="AP100" s="15">
        <f t="shared" si="24"/>
        <v>48.900000000000006</v>
      </c>
      <c r="AQ100" s="15">
        <f t="shared" si="24"/>
        <v>0</v>
      </c>
      <c r="AR100" s="15">
        <f t="shared" si="24"/>
        <v>0</v>
      </c>
      <c r="AS100" s="15">
        <f t="shared" si="24"/>
        <v>0</v>
      </c>
      <c r="AT100" s="15">
        <f t="shared" si="24"/>
        <v>0</v>
      </c>
      <c r="AU100" s="15">
        <f t="shared" si="24"/>
        <v>0</v>
      </c>
      <c r="AV100" s="15">
        <f t="shared" si="24"/>
        <v>0</v>
      </c>
      <c r="AW100" s="15">
        <f t="shared" si="24"/>
        <v>73.739999999999995</v>
      </c>
      <c r="AX100" s="15">
        <f t="shared" si="24"/>
        <v>0</v>
      </c>
      <c r="AY100" s="15">
        <f t="shared" si="24"/>
        <v>0</v>
      </c>
      <c r="AZ100" s="15">
        <f t="shared" si="24"/>
        <v>0</v>
      </c>
      <c r="BA100" s="15">
        <f t="shared" si="24"/>
        <v>0</v>
      </c>
      <c r="BB100" s="15">
        <f t="shared" si="24"/>
        <v>0</v>
      </c>
      <c r="BC100" s="15">
        <f t="shared" si="24"/>
        <v>0</v>
      </c>
      <c r="BD100" s="15">
        <f t="shared" si="24"/>
        <v>78.959999999999994</v>
      </c>
      <c r="BE100" s="15">
        <f t="shared" si="24"/>
        <v>0</v>
      </c>
      <c r="BF100" s="15">
        <f t="shared" si="24"/>
        <v>0</v>
      </c>
      <c r="BG100" s="15">
        <f t="shared" si="24"/>
        <v>0</v>
      </c>
      <c r="BH100" s="15">
        <f t="shared" si="24"/>
        <v>0</v>
      </c>
      <c r="BI100" s="15">
        <f t="shared" si="24"/>
        <v>0</v>
      </c>
      <c r="BJ100" s="15"/>
    </row>
    <row r="101" spans="1:62" ht="78.75" x14ac:dyDescent="0.25">
      <c r="A101" s="40" t="s">
        <v>266</v>
      </c>
      <c r="B101" s="38" t="s">
        <v>267</v>
      </c>
      <c r="C101" s="39" t="s">
        <v>268</v>
      </c>
      <c r="D101" s="29">
        <v>47.7</v>
      </c>
      <c r="E101" s="29">
        <f t="shared" ref="E101:E122" si="25">+N101+AB101+AP101</f>
        <v>21.869999999999997</v>
      </c>
      <c r="F101" s="29"/>
      <c r="G101" s="29">
        <v>8.85</v>
      </c>
      <c r="H101" s="29"/>
      <c r="I101" s="29"/>
      <c r="J101" s="29"/>
      <c r="K101" s="29"/>
      <c r="L101" s="29"/>
      <c r="M101" s="29"/>
      <c r="N101" s="29">
        <v>5.05</v>
      </c>
      <c r="O101" s="29"/>
      <c r="P101" s="29"/>
      <c r="Q101" s="29"/>
      <c r="R101" s="29"/>
      <c r="S101" s="29"/>
      <c r="T101" s="29"/>
      <c r="U101" s="29">
        <v>8.85</v>
      </c>
      <c r="V101" s="29"/>
      <c r="W101" s="29"/>
      <c r="X101" s="29"/>
      <c r="Y101" s="29"/>
      <c r="Z101" s="29"/>
      <c r="AA101" s="29"/>
      <c r="AB101" s="29">
        <v>0.24</v>
      </c>
      <c r="AC101" s="29"/>
      <c r="AD101" s="29"/>
      <c r="AE101" s="29"/>
      <c r="AF101" s="29"/>
      <c r="AG101" s="29"/>
      <c r="AH101" s="29"/>
      <c r="AI101" s="29">
        <v>8.0399999999999991</v>
      </c>
      <c r="AJ101" s="29"/>
      <c r="AK101" s="29"/>
      <c r="AL101" s="29"/>
      <c r="AM101" s="29"/>
      <c r="AN101" s="29"/>
      <c r="AO101" s="29"/>
      <c r="AP101" s="29">
        <v>16.579999999999998</v>
      </c>
      <c r="AQ101" s="29"/>
      <c r="AR101" s="29"/>
      <c r="AS101" s="29"/>
      <c r="AT101" s="29"/>
      <c r="AU101" s="29"/>
      <c r="AV101" s="29"/>
      <c r="AW101" s="29">
        <f t="shared" ref="AW101:AW122" si="26">+G101+U101+AI101</f>
        <v>25.74</v>
      </c>
      <c r="AX101" s="29"/>
      <c r="AY101" s="29"/>
      <c r="AZ101" s="29"/>
      <c r="BA101" s="29"/>
      <c r="BB101" s="29"/>
      <c r="BC101" s="29"/>
      <c r="BD101" s="29">
        <f t="shared" ref="BD101:BD122" si="27">+N101+AB101+AP101</f>
        <v>21.869999999999997</v>
      </c>
      <c r="BE101" s="29"/>
      <c r="BF101" s="29"/>
      <c r="BG101" s="29"/>
      <c r="BH101" s="29"/>
      <c r="BI101" s="29"/>
      <c r="BJ101" s="29"/>
    </row>
    <row r="102" spans="1:62" ht="22.5" customHeight="1" x14ac:dyDescent="0.25">
      <c r="A102" s="40" t="s">
        <v>269</v>
      </c>
      <c r="B102" s="38" t="s">
        <v>270</v>
      </c>
      <c r="C102" s="39" t="s">
        <v>271</v>
      </c>
      <c r="D102" s="29">
        <v>38.14</v>
      </c>
      <c r="E102" s="29">
        <f t="shared" si="25"/>
        <v>36.849999999999994</v>
      </c>
      <c r="F102" s="29"/>
      <c r="G102" s="29">
        <v>8.4700000000000006</v>
      </c>
      <c r="H102" s="29"/>
      <c r="I102" s="29"/>
      <c r="J102" s="29"/>
      <c r="K102" s="29"/>
      <c r="L102" s="29"/>
      <c r="M102" s="29"/>
      <c r="N102" s="29">
        <v>4.49</v>
      </c>
      <c r="O102" s="29"/>
      <c r="P102" s="29"/>
      <c r="Q102" s="29"/>
      <c r="R102" s="29"/>
      <c r="S102" s="29"/>
      <c r="T102" s="29"/>
      <c r="U102" s="29">
        <v>12.71</v>
      </c>
      <c r="V102" s="29"/>
      <c r="W102" s="29"/>
      <c r="X102" s="29"/>
      <c r="Y102" s="29"/>
      <c r="Z102" s="29"/>
      <c r="AA102" s="29"/>
      <c r="AB102" s="29">
        <v>13.41</v>
      </c>
      <c r="AC102" s="29"/>
      <c r="AD102" s="29"/>
      <c r="AE102" s="29"/>
      <c r="AF102" s="29"/>
      <c r="AG102" s="29"/>
      <c r="AH102" s="29"/>
      <c r="AI102" s="29">
        <v>16.95</v>
      </c>
      <c r="AJ102" s="29"/>
      <c r="AK102" s="29"/>
      <c r="AL102" s="29"/>
      <c r="AM102" s="29"/>
      <c r="AN102" s="29"/>
      <c r="AO102" s="29"/>
      <c r="AP102" s="29">
        <v>18.95</v>
      </c>
      <c r="AQ102" s="29"/>
      <c r="AR102" s="29"/>
      <c r="AS102" s="29"/>
      <c r="AT102" s="29"/>
      <c r="AU102" s="29"/>
      <c r="AV102" s="29"/>
      <c r="AW102" s="29">
        <f t="shared" si="26"/>
        <v>38.129999999999995</v>
      </c>
      <c r="AX102" s="29"/>
      <c r="AY102" s="29"/>
      <c r="AZ102" s="29"/>
      <c r="BA102" s="29"/>
      <c r="BB102" s="29"/>
      <c r="BC102" s="29"/>
      <c r="BD102" s="29">
        <f t="shared" si="27"/>
        <v>36.849999999999994</v>
      </c>
      <c r="BE102" s="29"/>
      <c r="BF102" s="29"/>
      <c r="BG102" s="29"/>
      <c r="BH102" s="29"/>
      <c r="BI102" s="29"/>
      <c r="BJ102" s="29"/>
    </row>
    <row r="103" spans="1:62" ht="31.5" x14ac:dyDescent="0.25">
      <c r="A103" s="40" t="s">
        <v>272</v>
      </c>
      <c r="B103" s="38" t="s">
        <v>273</v>
      </c>
      <c r="C103" s="39" t="s">
        <v>274</v>
      </c>
      <c r="D103" s="29">
        <v>3.73</v>
      </c>
      <c r="E103" s="29">
        <f t="shared" si="25"/>
        <v>3.0200000000000005</v>
      </c>
      <c r="F103" s="29"/>
      <c r="G103" s="29">
        <v>1.02</v>
      </c>
      <c r="H103" s="29"/>
      <c r="I103" s="29"/>
      <c r="J103" s="29"/>
      <c r="K103" s="29"/>
      <c r="L103" s="29"/>
      <c r="M103" s="29"/>
      <c r="N103" s="29">
        <v>0.25</v>
      </c>
      <c r="O103" s="29"/>
      <c r="P103" s="29"/>
      <c r="Q103" s="29"/>
      <c r="R103" s="29"/>
      <c r="S103" s="29"/>
      <c r="T103" s="29"/>
      <c r="U103" s="29">
        <v>1.19</v>
      </c>
      <c r="V103" s="29"/>
      <c r="W103" s="29"/>
      <c r="X103" s="29"/>
      <c r="Y103" s="29"/>
      <c r="Z103" s="29"/>
      <c r="AA103" s="29"/>
      <c r="AB103" s="29">
        <v>0.93</v>
      </c>
      <c r="AC103" s="29"/>
      <c r="AD103" s="29"/>
      <c r="AE103" s="29"/>
      <c r="AF103" s="29"/>
      <c r="AG103" s="29"/>
      <c r="AH103" s="29"/>
      <c r="AI103" s="29">
        <v>1.53</v>
      </c>
      <c r="AJ103" s="29"/>
      <c r="AK103" s="29"/>
      <c r="AL103" s="29"/>
      <c r="AM103" s="29"/>
      <c r="AN103" s="29"/>
      <c r="AO103" s="29"/>
      <c r="AP103" s="29">
        <v>1.84</v>
      </c>
      <c r="AQ103" s="29"/>
      <c r="AR103" s="29"/>
      <c r="AS103" s="29"/>
      <c r="AT103" s="29"/>
      <c r="AU103" s="29"/>
      <c r="AV103" s="29"/>
      <c r="AW103" s="29">
        <f t="shared" si="26"/>
        <v>3.74</v>
      </c>
      <c r="AX103" s="29"/>
      <c r="AY103" s="29"/>
      <c r="AZ103" s="29"/>
      <c r="BA103" s="29"/>
      <c r="BB103" s="29"/>
      <c r="BC103" s="29"/>
      <c r="BD103" s="29">
        <f t="shared" si="27"/>
        <v>3.0200000000000005</v>
      </c>
      <c r="BE103" s="29"/>
      <c r="BF103" s="29"/>
      <c r="BG103" s="29"/>
      <c r="BH103" s="29"/>
      <c r="BI103" s="29"/>
      <c r="BJ103" s="29"/>
    </row>
    <row r="104" spans="1:62" ht="21.75" customHeight="1" x14ac:dyDescent="0.25">
      <c r="A104" s="40" t="s">
        <v>275</v>
      </c>
      <c r="B104" s="38" t="s">
        <v>276</v>
      </c>
      <c r="C104" s="39" t="s">
        <v>277</v>
      </c>
      <c r="D104" s="29">
        <v>0.64</v>
      </c>
      <c r="E104" s="29">
        <f t="shared" si="25"/>
        <v>0.25</v>
      </c>
      <c r="F104" s="29"/>
      <c r="G104" s="29">
        <v>0.17</v>
      </c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>
        <v>0.21</v>
      </c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>
        <v>0.25</v>
      </c>
      <c r="AJ104" s="29"/>
      <c r="AK104" s="29"/>
      <c r="AL104" s="29"/>
      <c r="AM104" s="29"/>
      <c r="AN104" s="29"/>
      <c r="AO104" s="29"/>
      <c r="AP104" s="29">
        <v>0.25</v>
      </c>
      <c r="AQ104" s="29"/>
      <c r="AR104" s="29"/>
      <c r="AS104" s="29"/>
      <c r="AT104" s="29"/>
      <c r="AU104" s="29"/>
      <c r="AV104" s="29"/>
      <c r="AW104" s="29">
        <f t="shared" si="26"/>
        <v>0.63</v>
      </c>
      <c r="AX104" s="29"/>
      <c r="AY104" s="29"/>
      <c r="AZ104" s="29"/>
      <c r="BA104" s="29"/>
      <c r="BB104" s="29"/>
      <c r="BC104" s="29"/>
      <c r="BD104" s="29">
        <f t="shared" si="27"/>
        <v>0.25</v>
      </c>
      <c r="BE104" s="29"/>
      <c r="BF104" s="29"/>
      <c r="BG104" s="29"/>
      <c r="BH104" s="29"/>
      <c r="BI104" s="29"/>
      <c r="BJ104" s="29"/>
    </row>
    <row r="105" spans="1:62" ht="47.25" x14ac:dyDescent="0.25">
      <c r="A105" s="40" t="s">
        <v>278</v>
      </c>
      <c r="B105" s="38" t="s">
        <v>279</v>
      </c>
      <c r="C105" s="39" t="s">
        <v>280</v>
      </c>
      <c r="D105" s="29">
        <v>2.33</v>
      </c>
      <c r="E105" s="29">
        <f t="shared" si="25"/>
        <v>2.3899999999999997</v>
      </c>
      <c r="F105" s="29"/>
      <c r="G105" s="29">
        <v>0.59</v>
      </c>
      <c r="H105" s="29"/>
      <c r="I105" s="29"/>
      <c r="J105" s="29"/>
      <c r="K105" s="29"/>
      <c r="L105" s="29"/>
      <c r="M105" s="29"/>
      <c r="N105" s="29">
        <v>0.56999999999999995</v>
      </c>
      <c r="O105" s="29"/>
      <c r="P105" s="29"/>
      <c r="Q105" s="29"/>
      <c r="R105" s="29"/>
      <c r="S105" s="29"/>
      <c r="T105" s="29"/>
      <c r="U105" s="29">
        <v>0.81</v>
      </c>
      <c r="V105" s="29"/>
      <c r="W105" s="29"/>
      <c r="X105" s="29"/>
      <c r="Y105" s="29"/>
      <c r="Z105" s="29"/>
      <c r="AA105" s="29"/>
      <c r="AB105" s="29">
        <v>0.86</v>
      </c>
      <c r="AC105" s="29"/>
      <c r="AD105" s="29"/>
      <c r="AE105" s="29"/>
      <c r="AF105" s="29"/>
      <c r="AG105" s="29"/>
      <c r="AH105" s="29"/>
      <c r="AI105" s="29">
        <v>0.93</v>
      </c>
      <c r="AJ105" s="29"/>
      <c r="AK105" s="29"/>
      <c r="AL105" s="29"/>
      <c r="AM105" s="29"/>
      <c r="AN105" s="29"/>
      <c r="AO105" s="29"/>
      <c r="AP105" s="29">
        <v>0.96</v>
      </c>
      <c r="AQ105" s="29"/>
      <c r="AR105" s="29"/>
      <c r="AS105" s="29"/>
      <c r="AT105" s="29"/>
      <c r="AU105" s="29"/>
      <c r="AV105" s="29"/>
      <c r="AW105" s="29">
        <f t="shared" si="26"/>
        <v>2.33</v>
      </c>
      <c r="AX105" s="29"/>
      <c r="AY105" s="29"/>
      <c r="AZ105" s="29"/>
      <c r="BA105" s="29"/>
      <c r="BB105" s="29"/>
      <c r="BC105" s="29"/>
      <c r="BD105" s="29">
        <f t="shared" si="27"/>
        <v>2.3899999999999997</v>
      </c>
      <c r="BE105" s="29"/>
      <c r="BF105" s="29"/>
      <c r="BG105" s="29"/>
      <c r="BH105" s="29"/>
      <c r="BI105" s="29"/>
      <c r="BJ105" s="29"/>
    </row>
    <row r="106" spans="1:62" ht="31.5" x14ac:dyDescent="0.25">
      <c r="A106" s="40" t="s">
        <v>281</v>
      </c>
      <c r="B106" s="38" t="s">
        <v>282</v>
      </c>
      <c r="C106" s="39" t="s">
        <v>283</v>
      </c>
      <c r="D106" s="30">
        <v>2.8</v>
      </c>
      <c r="E106" s="29">
        <f t="shared" si="25"/>
        <v>3.0700000000000003</v>
      </c>
      <c r="F106" s="29"/>
      <c r="G106" s="29">
        <v>0.93</v>
      </c>
      <c r="H106" s="29"/>
      <c r="I106" s="29"/>
      <c r="J106" s="29"/>
      <c r="K106" s="29"/>
      <c r="L106" s="29">
        <v>1</v>
      </c>
      <c r="M106" s="29"/>
      <c r="N106" s="29">
        <v>0.91</v>
      </c>
      <c r="O106" s="29"/>
      <c r="P106" s="29"/>
      <c r="Q106" s="29"/>
      <c r="R106" s="29"/>
      <c r="S106" s="29"/>
      <c r="T106" s="29"/>
      <c r="U106" s="29">
        <v>0.93</v>
      </c>
      <c r="V106" s="29"/>
      <c r="W106" s="29"/>
      <c r="X106" s="29"/>
      <c r="Y106" s="29"/>
      <c r="Z106" s="29"/>
      <c r="AA106" s="29"/>
      <c r="AB106" s="29">
        <v>0.98</v>
      </c>
      <c r="AC106" s="29"/>
      <c r="AD106" s="29"/>
      <c r="AE106" s="29"/>
      <c r="AF106" s="29"/>
      <c r="AG106" s="29"/>
      <c r="AH106" s="29"/>
      <c r="AI106" s="29">
        <v>0.93</v>
      </c>
      <c r="AJ106" s="29"/>
      <c r="AK106" s="29"/>
      <c r="AL106" s="29"/>
      <c r="AM106" s="29"/>
      <c r="AN106" s="29"/>
      <c r="AO106" s="29"/>
      <c r="AP106" s="29">
        <v>1.18</v>
      </c>
      <c r="AQ106" s="29"/>
      <c r="AR106" s="29"/>
      <c r="AS106" s="29"/>
      <c r="AT106" s="29"/>
      <c r="AU106" s="29"/>
      <c r="AV106" s="29"/>
      <c r="AW106" s="29">
        <f t="shared" si="26"/>
        <v>2.79</v>
      </c>
      <c r="AX106" s="29"/>
      <c r="AY106" s="29"/>
      <c r="AZ106" s="29"/>
      <c r="BA106" s="29"/>
      <c r="BB106" s="29"/>
      <c r="BC106" s="29"/>
      <c r="BD106" s="29">
        <f t="shared" si="27"/>
        <v>3.0700000000000003</v>
      </c>
      <c r="BE106" s="29"/>
      <c r="BF106" s="29"/>
      <c r="BG106" s="29"/>
      <c r="BH106" s="29"/>
      <c r="BI106" s="29"/>
      <c r="BJ106" s="29"/>
    </row>
    <row r="107" spans="1:62" ht="31.5" x14ac:dyDescent="0.25">
      <c r="A107" s="40" t="s">
        <v>284</v>
      </c>
      <c r="B107" s="38" t="s">
        <v>285</v>
      </c>
      <c r="C107" s="39" t="s">
        <v>286</v>
      </c>
      <c r="D107" s="29">
        <v>0.17</v>
      </c>
      <c r="E107" s="29">
        <f t="shared" si="25"/>
        <v>0</v>
      </c>
      <c r="F107" s="29"/>
      <c r="G107" s="29">
        <v>0.08</v>
      </c>
      <c r="H107" s="29"/>
      <c r="I107" s="29"/>
      <c r="J107" s="29"/>
      <c r="K107" s="29"/>
      <c r="L107" s="29">
        <v>1</v>
      </c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>
        <v>0.08</v>
      </c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>
        <f t="shared" si="26"/>
        <v>0.16</v>
      </c>
      <c r="AX107" s="29"/>
      <c r="AY107" s="29"/>
      <c r="AZ107" s="29"/>
      <c r="BA107" s="29"/>
      <c r="BB107" s="29"/>
      <c r="BC107" s="29"/>
      <c r="BD107" s="29">
        <f t="shared" si="27"/>
        <v>0</v>
      </c>
      <c r="BE107" s="29"/>
      <c r="BF107" s="29"/>
      <c r="BG107" s="29"/>
      <c r="BH107" s="29"/>
      <c r="BI107" s="29"/>
      <c r="BJ107" s="29"/>
    </row>
    <row r="108" spans="1:62" ht="31.5" x14ac:dyDescent="0.25">
      <c r="A108" s="40" t="s">
        <v>287</v>
      </c>
      <c r="B108" s="38" t="s">
        <v>288</v>
      </c>
      <c r="C108" s="39" t="s">
        <v>289</v>
      </c>
      <c r="D108" s="29">
        <v>0.18</v>
      </c>
      <c r="E108" s="29">
        <f t="shared" si="25"/>
        <v>0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>
        <v>0.18</v>
      </c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>
        <f t="shared" si="26"/>
        <v>0.18</v>
      </c>
      <c r="AX108" s="29"/>
      <c r="AY108" s="29"/>
      <c r="AZ108" s="29"/>
      <c r="BA108" s="29"/>
      <c r="BB108" s="29"/>
      <c r="BC108" s="29"/>
      <c r="BD108" s="29">
        <f t="shared" si="27"/>
        <v>0</v>
      </c>
      <c r="BE108" s="29"/>
      <c r="BF108" s="29"/>
      <c r="BG108" s="29"/>
      <c r="BH108" s="29"/>
      <c r="BI108" s="29"/>
      <c r="BJ108" s="29"/>
    </row>
    <row r="109" spans="1:62" ht="20.25" customHeight="1" x14ac:dyDescent="0.25">
      <c r="A109" s="40" t="s">
        <v>290</v>
      </c>
      <c r="B109" s="38" t="s">
        <v>291</v>
      </c>
      <c r="C109" s="39" t="s">
        <v>292</v>
      </c>
      <c r="D109" s="29">
        <v>0.04</v>
      </c>
      <c r="E109" s="29">
        <f t="shared" si="25"/>
        <v>0</v>
      </c>
      <c r="F109" s="29"/>
      <c r="G109" s="29">
        <v>0.04</v>
      </c>
      <c r="H109" s="29"/>
      <c r="I109" s="29"/>
      <c r="J109" s="29"/>
      <c r="K109" s="29"/>
      <c r="L109" s="29">
        <v>1</v>
      </c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>
        <f t="shared" si="26"/>
        <v>0.04</v>
      </c>
      <c r="AX109" s="29"/>
      <c r="AY109" s="29"/>
      <c r="AZ109" s="29"/>
      <c r="BA109" s="29"/>
      <c r="BB109" s="29"/>
      <c r="BC109" s="29"/>
      <c r="BD109" s="29">
        <f t="shared" si="27"/>
        <v>0</v>
      </c>
      <c r="BE109" s="29"/>
      <c r="BF109" s="29"/>
      <c r="BG109" s="29"/>
      <c r="BH109" s="29"/>
      <c r="BI109" s="29"/>
      <c r="BJ109" s="29"/>
    </row>
    <row r="110" spans="1:62" ht="45" customHeight="1" x14ac:dyDescent="0.25">
      <c r="A110" s="40" t="s">
        <v>293</v>
      </c>
      <c r="B110" s="41" t="s">
        <v>315</v>
      </c>
      <c r="C110" s="39" t="s">
        <v>316</v>
      </c>
      <c r="D110" s="29">
        <v>0</v>
      </c>
      <c r="E110" s="29">
        <f t="shared" si="25"/>
        <v>0.2</v>
      </c>
      <c r="F110" s="29"/>
      <c r="G110" s="29"/>
      <c r="H110" s="29"/>
      <c r="I110" s="29"/>
      <c r="J110" s="29"/>
      <c r="K110" s="29"/>
      <c r="L110" s="29"/>
      <c r="M110" s="30"/>
      <c r="N110" s="30">
        <v>0.2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>
        <f t="shared" si="26"/>
        <v>0</v>
      </c>
      <c r="AX110" s="29"/>
      <c r="AY110" s="29"/>
      <c r="AZ110" s="29"/>
      <c r="BA110" s="29"/>
      <c r="BB110" s="29"/>
      <c r="BC110" s="29"/>
      <c r="BD110" s="29">
        <f t="shared" si="27"/>
        <v>0.2</v>
      </c>
      <c r="BE110" s="29"/>
      <c r="BF110" s="29"/>
      <c r="BG110" s="29"/>
      <c r="BH110" s="29"/>
      <c r="BI110" s="29"/>
      <c r="BJ110" s="29"/>
    </row>
    <row r="111" spans="1:62" ht="51.75" customHeight="1" x14ac:dyDescent="0.25">
      <c r="A111" s="40" t="s">
        <v>296</v>
      </c>
      <c r="B111" s="41" t="s">
        <v>317</v>
      </c>
      <c r="C111" s="39" t="s">
        <v>318</v>
      </c>
      <c r="D111" s="29">
        <v>0</v>
      </c>
      <c r="E111" s="29">
        <f t="shared" si="25"/>
        <v>0.64</v>
      </c>
      <c r="F111" s="29"/>
      <c r="G111" s="29"/>
      <c r="H111" s="29"/>
      <c r="I111" s="29"/>
      <c r="J111" s="29"/>
      <c r="K111" s="29"/>
      <c r="L111" s="29"/>
      <c r="M111" s="29"/>
      <c r="N111" s="29">
        <v>0.64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>
        <f t="shared" si="26"/>
        <v>0</v>
      </c>
      <c r="AX111" s="29"/>
      <c r="AY111" s="29"/>
      <c r="AZ111" s="29"/>
      <c r="BA111" s="29"/>
      <c r="BB111" s="29"/>
      <c r="BC111" s="29"/>
      <c r="BD111" s="29">
        <f t="shared" si="27"/>
        <v>0.64</v>
      </c>
      <c r="BE111" s="29"/>
      <c r="BF111" s="29"/>
      <c r="BG111" s="29"/>
      <c r="BH111" s="29"/>
      <c r="BI111" s="29"/>
      <c r="BJ111" s="29"/>
    </row>
    <row r="112" spans="1:62" ht="36.75" customHeight="1" x14ac:dyDescent="0.25">
      <c r="A112" s="40" t="s">
        <v>299</v>
      </c>
      <c r="B112" s="41" t="s">
        <v>319</v>
      </c>
      <c r="C112" s="39" t="s">
        <v>320</v>
      </c>
      <c r="D112" s="29">
        <v>0</v>
      </c>
      <c r="E112" s="29">
        <f t="shared" si="25"/>
        <v>0.14000000000000001</v>
      </c>
      <c r="F112" s="29"/>
      <c r="G112" s="29"/>
      <c r="H112" s="29"/>
      <c r="I112" s="29"/>
      <c r="J112" s="29"/>
      <c r="K112" s="29"/>
      <c r="L112" s="29"/>
      <c r="M112" s="29"/>
      <c r="N112" s="29">
        <v>0.14000000000000001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>
        <f t="shared" si="26"/>
        <v>0</v>
      </c>
      <c r="AX112" s="29"/>
      <c r="AY112" s="29"/>
      <c r="AZ112" s="29"/>
      <c r="BA112" s="29"/>
      <c r="BB112" s="29"/>
      <c r="BC112" s="29"/>
      <c r="BD112" s="29">
        <f t="shared" si="27"/>
        <v>0.14000000000000001</v>
      </c>
      <c r="BE112" s="29"/>
      <c r="BF112" s="29"/>
      <c r="BG112" s="29"/>
      <c r="BH112" s="29"/>
      <c r="BI112" s="29"/>
      <c r="BJ112" s="29"/>
    </row>
    <row r="113" spans="1:62" ht="37.5" customHeight="1" x14ac:dyDescent="0.25">
      <c r="A113" s="40" t="s">
        <v>302</v>
      </c>
      <c r="B113" s="42" t="s">
        <v>321</v>
      </c>
      <c r="C113" s="39" t="s">
        <v>322</v>
      </c>
      <c r="D113" s="29">
        <v>0</v>
      </c>
      <c r="E113" s="29">
        <f t="shared" si="25"/>
        <v>0.18</v>
      </c>
      <c r="F113" s="29"/>
      <c r="G113" s="29"/>
      <c r="H113" s="29"/>
      <c r="I113" s="29"/>
      <c r="J113" s="29"/>
      <c r="K113" s="29"/>
      <c r="L113" s="29"/>
      <c r="M113" s="29"/>
      <c r="N113" s="29">
        <v>0.18</v>
      </c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>
        <f t="shared" si="26"/>
        <v>0</v>
      </c>
      <c r="AX113" s="29"/>
      <c r="AY113" s="29"/>
      <c r="AZ113" s="29"/>
      <c r="BA113" s="29"/>
      <c r="BB113" s="29"/>
      <c r="BC113" s="29"/>
      <c r="BD113" s="29">
        <f t="shared" si="27"/>
        <v>0.18</v>
      </c>
      <c r="BE113" s="29"/>
      <c r="BF113" s="29"/>
      <c r="BG113" s="29"/>
      <c r="BH113" s="29"/>
      <c r="BI113" s="29"/>
      <c r="BJ113" s="29"/>
    </row>
    <row r="114" spans="1:62" ht="37.5" customHeight="1" x14ac:dyDescent="0.25">
      <c r="A114" s="40" t="s">
        <v>323</v>
      </c>
      <c r="B114" s="38" t="s">
        <v>328</v>
      </c>
      <c r="C114" s="39" t="s">
        <v>329</v>
      </c>
      <c r="D114" s="29">
        <v>0</v>
      </c>
      <c r="E114" s="29">
        <f t="shared" si="25"/>
        <v>0.45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>
        <v>0.45</v>
      </c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>
        <f t="shared" si="26"/>
        <v>0</v>
      </c>
      <c r="AX114" s="29"/>
      <c r="AY114" s="29"/>
      <c r="AZ114" s="29"/>
      <c r="BA114" s="29"/>
      <c r="BB114" s="29"/>
      <c r="BC114" s="29"/>
      <c r="BD114" s="29">
        <f t="shared" si="27"/>
        <v>0.45</v>
      </c>
      <c r="BE114" s="29"/>
      <c r="BF114" s="29"/>
      <c r="BG114" s="29"/>
      <c r="BH114" s="29"/>
      <c r="BI114" s="29"/>
      <c r="BJ114" s="29"/>
    </row>
    <row r="115" spans="1:62" ht="51.75" customHeight="1" x14ac:dyDescent="0.25">
      <c r="A115" s="40" t="s">
        <v>324</v>
      </c>
      <c r="B115" s="42" t="s">
        <v>315</v>
      </c>
      <c r="C115" s="39" t="s">
        <v>330</v>
      </c>
      <c r="D115" s="29">
        <v>0</v>
      </c>
      <c r="E115" s="29">
        <f t="shared" si="25"/>
        <v>0.03</v>
      </c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>
        <v>0.03</v>
      </c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>
        <f t="shared" si="26"/>
        <v>0</v>
      </c>
      <c r="AX115" s="29"/>
      <c r="AY115" s="29"/>
      <c r="AZ115" s="29"/>
      <c r="BA115" s="29"/>
      <c r="BB115" s="29"/>
      <c r="BC115" s="29"/>
      <c r="BD115" s="29">
        <f t="shared" si="27"/>
        <v>0.03</v>
      </c>
      <c r="BE115" s="29"/>
      <c r="BF115" s="29"/>
      <c r="BG115" s="29"/>
      <c r="BH115" s="29"/>
      <c r="BI115" s="29"/>
      <c r="BJ115" s="29"/>
    </row>
    <row r="116" spans="1:62" ht="37.5" customHeight="1" x14ac:dyDescent="0.25">
      <c r="A116" s="40" t="s">
        <v>325</v>
      </c>
      <c r="B116" s="42" t="s">
        <v>331</v>
      </c>
      <c r="C116" s="39" t="s">
        <v>332</v>
      </c>
      <c r="D116" s="29">
        <v>0</v>
      </c>
      <c r="E116" s="29">
        <f t="shared" si="25"/>
        <v>0.26</v>
      </c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>
        <v>0.26</v>
      </c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>
        <f t="shared" si="26"/>
        <v>0</v>
      </c>
      <c r="AX116" s="29"/>
      <c r="AY116" s="29"/>
      <c r="AZ116" s="29"/>
      <c r="BA116" s="29"/>
      <c r="BB116" s="29"/>
      <c r="BC116" s="29"/>
      <c r="BD116" s="29">
        <f t="shared" si="27"/>
        <v>0.26</v>
      </c>
      <c r="BE116" s="29"/>
      <c r="BF116" s="29"/>
      <c r="BG116" s="29"/>
      <c r="BH116" s="29"/>
      <c r="BI116" s="29"/>
      <c r="BJ116" s="29"/>
    </row>
    <row r="117" spans="1:62" ht="37.5" customHeight="1" x14ac:dyDescent="0.25">
      <c r="A117" s="40" t="s">
        <v>326</v>
      </c>
      <c r="B117" s="42" t="s">
        <v>333</v>
      </c>
      <c r="C117" s="39" t="s">
        <v>334</v>
      </c>
      <c r="D117" s="29">
        <v>0</v>
      </c>
      <c r="E117" s="29">
        <f t="shared" si="25"/>
        <v>0.12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>
        <v>0.12</v>
      </c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>
        <f t="shared" si="26"/>
        <v>0</v>
      </c>
      <c r="AX117" s="29"/>
      <c r="AY117" s="29"/>
      <c r="AZ117" s="29"/>
      <c r="BA117" s="29"/>
      <c r="BB117" s="29"/>
      <c r="BC117" s="29"/>
      <c r="BD117" s="29">
        <f t="shared" si="27"/>
        <v>0.12</v>
      </c>
      <c r="BE117" s="29"/>
      <c r="BF117" s="29"/>
      <c r="BG117" s="29"/>
      <c r="BH117" s="29"/>
      <c r="BI117" s="29"/>
      <c r="BJ117" s="29"/>
    </row>
    <row r="118" spans="1:62" ht="37.5" customHeight="1" x14ac:dyDescent="0.25">
      <c r="A118" s="40" t="s">
        <v>337</v>
      </c>
      <c r="B118" s="42" t="s">
        <v>335</v>
      </c>
      <c r="C118" s="39" t="s">
        <v>336</v>
      </c>
      <c r="D118" s="29">
        <v>0</v>
      </c>
      <c r="E118" s="29">
        <f t="shared" si="25"/>
        <v>0.35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>
        <v>0.35</v>
      </c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>
        <f t="shared" si="26"/>
        <v>0</v>
      </c>
      <c r="AX118" s="29"/>
      <c r="AY118" s="29"/>
      <c r="AZ118" s="29"/>
      <c r="BA118" s="29"/>
      <c r="BB118" s="29"/>
      <c r="BC118" s="29"/>
      <c r="BD118" s="29">
        <f t="shared" si="27"/>
        <v>0.35</v>
      </c>
      <c r="BE118" s="29"/>
      <c r="BF118" s="29"/>
      <c r="BG118" s="29"/>
      <c r="BH118" s="29"/>
      <c r="BI118" s="29"/>
      <c r="BJ118" s="29"/>
    </row>
    <row r="119" spans="1:62" ht="21.75" customHeight="1" x14ac:dyDescent="0.25">
      <c r="A119" s="40" t="s">
        <v>338</v>
      </c>
      <c r="B119" s="38" t="s">
        <v>294</v>
      </c>
      <c r="C119" s="39" t="s">
        <v>295</v>
      </c>
      <c r="D119" s="29">
        <v>0</v>
      </c>
      <c r="E119" s="29">
        <f t="shared" si="25"/>
        <v>0.21</v>
      </c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>
        <v>0.21</v>
      </c>
      <c r="AQ119" s="29"/>
      <c r="AR119" s="29"/>
      <c r="AS119" s="29"/>
      <c r="AT119" s="29"/>
      <c r="AU119" s="29"/>
      <c r="AV119" s="29"/>
      <c r="AW119" s="29">
        <f t="shared" si="26"/>
        <v>0</v>
      </c>
      <c r="AX119" s="29"/>
      <c r="AY119" s="29"/>
      <c r="AZ119" s="29"/>
      <c r="BA119" s="29"/>
      <c r="BB119" s="29"/>
      <c r="BC119" s="29"/>
      <c r="BD119" s="29">
        <f t="shared" si="27"/>
        <v>0.21</v>
      </c>
      <c r="BE119" s="29"/>
      <c r="BF119" s="29"/>
      <c r="BG119" s="29"/>
      <c r="BH119" s="29"/>
      <c r="BI119" s="29"/>
      <c r="BJ119" s="29"/>
    </row>
    <row r="120" spans="1:62" ht="47.25" x14ac:dyDescent="0.25">
      <c r="A120" s="40" t="s">
        <v>339</v>
      </c>
      <c r="B120" s="38" t="s">
        <v>297</v>
      </c>
      <c r="C120" s="39" t="s">
        <v>298</v>
      </c>
      <c r="D120" s="29">
        <v>0</v>
      </c>
      <c r="E120" s="29">
        <f t="shared" si="25"/>
        <v>3.1</v>
      </c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30"/>
      <c r="AP120" s="30">
        <v>3.1</v>
      </c>
      <c r="AQ120" s="29"/>
      <c r="AR120" s="29"/>
      <c r="AS120" s="29"/>
      <c r="AT120" s="29"/>
      <c r="AU120" s="29"/>
      <c r="AV120" s="29"/>
      <c r="AW120" s="29">
        <f t="shared" si="26"/>
        <v>0</v>
      </c>
      <c r="AX120" s="29"/>
      <c r="AY120" s="29"/>
      <c r="AZ120" s="29"/>
      <c r="BA120" s="29"/>
      <c r="BB120" s="29"/>
      <c r="BC120" s="29"/>
      <c r="BD120" s="29">
        <f t="shared" si="27"/>
        <v>3.1</v>
      </c>
      <c r="BE120" s="29"/>
      <c r="BF120" s="29"/>
      <c r="BG120" s="29"/>
      <c r="BH120" s="29"/>
      <c r="BI120" s="29"/>
      <c r="BJ120" s="29"/>
    </row>
    <row r="121" spans="1:62" ht="21.75" customHeight="1" x14ac:dyDescent="0.25">
      <c r="A121" s="40" t="s">
        <v>340</v>
      </c>
      <c r="B121" s="38" t="s">
        <v>300</v>
      </c>
      <c r="C121" s="39" t="s">
        <v>301</v>
      </c>
      <c r="D121" s="29">
        <v>0</v>
      </c>
      <c r="E121" s="29">
        <f t="shared" si="25"/>
        <v>0.14000000000000001</v>
      </c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>
        <v>0.14000000000000001</v>
      </c>
      <c r="AQ121" s="29"/>
      <c r="AR121" s="29"/>
      <c r="AS121" s="29"/>
      <c r="AT121" s="29"/>
      <c r="AU121" s="29"/>
      <c r="AV121" s="29"/>
      <c r="AW121" s="29">
        <f t="shared" si="26"/>
        <v>0</v>
      </c>
      <c r="AX121" s="29"/>
      <c r="AY121" s="29"/>
      <c r="AZ121" s="29"/>
      <c r="BA121" s="29"/>
      <c r="BB121" s="29"/>
      <c r="BC121" s="29"/>
      <c r="BD121" s="29">
        <f t="shared" si="27"/>
        <v>0.14000000000000001</v>
      </c>
      <c r="BE121" s="29"/>
      <c r="BF121" s="29"/>
      <c r="BG121" s="29"/>
      <c r="BH121" s="29"/>
      <c r="BI121" s="29"/>
      <c r="BJ121" s="29"/>
    </row>
    <row r="122" spans="1:62" ht="31.5" x14ac:dyDescent="0.25">
      <c r="A122" s="40" t="s">
        <v>341</v>
      </c>
      <c r="B122" s="38" t="s">
        <v>303</v>
      </c>
      <c r="C122" s="39" t="s">
        <v>304</v>
      </c>
      <c r="D122" s="29">
        <v>0</v>
      </c>
      <c r="E122" s="29">
        <f t="shared" si="25"/>
        <v>5.69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>
        <v>5.69</v>
      </c>
      <c r="AQ122" s="29"/>
      <c r="AR122" s="29"/>
      <c r="AS122" s="29"/>
      <c r="AT122" s="29"/>
      <c r="AU122" s="29"/>
      <c r="AV122" s="29"/>
      <c r="AW122" s="29">
        <f t="shared" si="26"/>
        <v>0</v>
      </c>
      <c r="AX122" s="29"/>
      <c r="AY122" s="29"/>
      <c r="AZ122" s="29"/>
      <c r="BA122" s="29"/>
      <c r="BB122" s="29"/>
      <c r="BC122" s="29"/>
      <c r="BD122" s="29">
        <f t="shared" si="27"/>
        <v>5.69</v>
      </c>
      <c r="BE122" s="29"/>
      <c r="BF122" s="29"/>
      <c r="BG122" s="29"/>
      <c r="BH122" s="29"/>
      <c r="BI122" s="29"/>
      <c r="BJ122" s="29"/>
    </row>
  </sheetData>
  <mergeCells count="39">
    <mergeCell ref="A6:AG6"/>
    <mergeCell ref="A7:AG7"/>
    <mergeCell ref="AB17:AG17"/>
    <mergeCell ref="AI17:AN17"/>
    <mergeCell ref="AV15:BI15"/>
    <mergeCell ref="AH15:AU15"/>
    <mergeCell ref="A4:AG4"/>
    <mergeCell ref="A10:AG10"/>
    <mergeCell ref="A11:AG11"/>
    <mergeCell ref="A12:AG12"/>
    <mergeCell ref="T14:AG14"/>
    <mergeCell ref="AH14:BI14"/>
    <mergeCell ref="D14:E16"/>
    <mergeCell ref="BC16:BI16"/>
    <mergeCell ref="AH16:AN16"/>
    <mergeCell ref="AO16:AU16"/>
    <mergeCell ref="F16:L16"/>
    <mergeCell ref="A5:AG5"/>
    <mergeCell ref="F14:S15"/>
    <mergeCell ref="M16:S16"/>
    <mergeCell ref="D17:D18"/>
    <mergeCell ref="E17:E18"/>
    <mergeCell ref="U17:Z17"/>
    <mergeCell ref="A8:AG8"/>
    <mergeCell ref="A9:AG9"/>
    <mergeCell ref="BJ14:BJ18"/>
    <mergeCell ref="T16:Z16"/>
    <mergeCell ref="AA16:AG16"/>
    <mergeCell ref="T15:AG15"/>
    <mergeCell ref="A13:BH13"/>
    <mergeCell ref="A14:A18"/>
    <mergeCell ref="B14:B18"/>
    <mergeCell ref="C14:C18"/>
    <mergeCell ref="AV16:BB16"/>
    <mergeCell ref="AW17:BB17"/>
    <mergeCell ref="BD17:BI17"/>
    <mergeCell ref="AP17:AU17"/>
    <mergeCell ref="G17:L17"/>
    <mergeCell ref="N17:S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33" max="23" man="1"/>
  </colBreaks>
  <ignoredErrors>
    <ignoredError sqref="D69 E69:BJ69 D92:BI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2017-01-29T07:31:19Z</cp:lastPrinted>
  <dcterms:created xsi:type="dcterms:W3CDTF">2009-07-27T10:10:26Z</dcterms:created>
  <dcterms:modified xsi:type="dcterms:W3CDTF">2017-02-26T01:53:44Z</dcterms:modified>
</cp:coreProperties>
</file>